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defaultThemeVersion="124226"/>
  <mc:AlternateContent xmlns:mc="http://schemas.openxmlformats.org/markup-compatibility/2006">
    <mc:Choice Requires="x15">
      <x15ac:absPath xmlns:x15ac="http://schemas.microsoft.com/office/spreadsheetml/2010/11/ac" url="S:\Бюджет 2025 доходы и расходы\Дума\Исполнение за 2024 год\"/>
    </mc:Choice>
  </mc:AlternateContent>
  <xr:revisionPtr revIDLastSave="0" documentId="13_ncr:1_{582C0360-1283-4C15-923E-5AEEA8603E0E}" xr6:coauthVersionLast="47" xr6:coauthVersionMax="47" xr10:uidLastSave="{00000000-0000-0000-0000-000000000000}"/>
  <bookViews>
    <workbookView xWindow="-120" yWindow="-120" windowWidth="29040" windowHeight="15990" tabRatio="605" xr2:uid="{00000000-000D-0000-FFFF-FFFF00000000}"/>
  </bookViews>
  <sheets>
    <sheet name="Прил. 1" sheetId="61" r:id="rId1"/>
  </sheets>
  <definedNames>
    <definedName name="_xlnm._FilterDatabase" localSheetId="0" hidden="1">'Прил. 1'!$A$7:$F$120</definedName>
    <definedName name="_xlnm.Print_Titles" localSheetId="0">'Прил. 1'!$7:$8</definedName>
    <definedName name="_xlnm.Print_Area" localSheetId="0">'Прил. 1'!$A$1:$F$144</definedName>
  </definedNames>
  <calcPr calcId="191029" iterate="1"/>
</workbook>
</file>

<file path=xl/calcChain.xml><?xml version="1.0" encoding="utf-8"?>
<calcChain xmlns="http://schemas.openxmlformats.org/spreadsheetml/2006/main">
  <c r="F108" i="61" l="1"/>
  <c r="F107" i="61"/>
  <c r="F100" i="61"/>
  <c r="D57" i="61" l="1"/>
  <c r="G57" i="61"/>
  <c r="H123" i="61"/>
  <c r="G123" i="61"/>
  <c r="H121" i="61"/>
  <c r="G121" i="61"/>
  <c r="H118" i="61"/>
  <c r="G118" i="61"/>
  <c r="H114" i="61"/>
  <c r="G114" i="61"/>
  <c r="H105" i="61"/>
  <c r="G105" i="61"/>
  <c r="H103" i="61"/>
  <c r="G103" i="61"/>
  <c r="H99" i="61"/>
  <c r="G99" i="61"/>
  <c r="H97" i="61"/>
  <c r="G97" i="61"/>
  <c r="H74" i="61"/>
  <c r="G74" i="61"/>
  <c r="H70" i="61"/>
  <c r="G70" i="61"/>
  <c r="H61" i="61"/>
  <c r="G61" i="61"/>
  <c r="H10" i="61"/>
  <c r="G10" i="61"/>
  <c r="H145" i="61" l="1"/>
  <c r="H149" i="61" s="1"/>
  <c r="G145" i="61"/>
  <c r="G149" i="61" s="1"/>
  <c r="F139" i="61" l="1"/>
  <c r="F134" i="61"/>
  <c r="F126" i="61"/>
  <c r="F125" i="61"/>
  <c r="E121" i="61"/>
  <c r="D121" i="61"/>
  <c r="F122" i="61"/>
  <c r="E114" i="61"/>
  <c r="D114" i="61"/>
  <c r="E105" i="61"/>
  <c r="D105" i="61"/>
  <c r="E96" i="61"/>
  <c r="F96" i="61" s="1"/>
  <c r="E92" i="61"/>
  <c r="F92" i="61" s="1"/>
  <c r="E87" i="61"/>
  <c r="E86" i="61"/>
  <c r="E75" i="61"/>
  <c r="D61" i="61"/>
  <c r="F66" i="61"/>
  <c r="E64" i="61"/>
  <c r="F63" i="61"/>
  <c r="E62" i="61"/>
  <c r="F127" i="61"/>
  <c r="F129" i="61"/>
  <c r="F130" i="61"/>
  <c r="F132" i="61"/>
  <c r="F133" i="61"/>
  <c r="F136" i="61"/>
  <c r="F137" i="61"/>
  <c r="F138" i="61"/>
  <c r="F143" i="61"/>
  <c r="F124" i="61"/>
  <c r="F111" i="61"/>
  <c r="F91" i="61"/>
  <c r="F93" i="61"/>
  <c r="F94" i="61"/>
  <c r="F95" i="61"/>
  <c r="F90" i="61"/>
  <c r="F80" i="61"/>
  <c r="F81" i="61"/>
  <c r="F65" i="61"/>
  <c r="F20" i="61"/>
  <c r="F22" i="61"/>
  <c r="F23" i="61"/>
  <c r="F24" i="61"/>
  <c r="F25" i="61"/>
  <c r="F26" i="61"/>
  <c r="F27" i="61"/>
  <c r="F28" i="61"/>
  <c r="F30" i="61"/>
  <c r="F34" i="61"/>
  <c r="F35" i="61"/>
  <c r="F36" i="61"/>
  <c r="F39" i="61"/>
  <c r="F40" i="61"/>
  <c r="F41" i="61"/>
  <c r="F42" i="61"/>
  <c r="F43" i="61"/>
  <c r="F44" i="61"/>
  <c r="F45" i="61"/>
  <c r="F46" i="61"/>
  <c r="F47" i="61"/>
  <c r="F48" i="61"/>
  <c r="F49" i="61"/>
  <c r="F50" i="61"/>
  <c r="F51" i="61"/>
  <c r="F52" i="61"/>
  <c r="F53" i="61"/>
  <c r="F54" i="61"/>
  <c r="F55" i="61"/>
  <c r="F56" i="61"/>
  <c r="F57" i="61"/>
  <c r="F58" i="61"/>
  <c r="F59" i="61"/>
  <c r="F16" i="61"/>
  <c r="F11" i="61"/>
  <c r="F12" i="61"/>
  <c r="F121" i="61" l="1"/>
  <c r="E61" i="61"/>
  <c r="E60" i="61"/>
  <c r="D60" i="61"/>
  <c r="D38" i="61"/>
  <c r="E37" i="61"/>
  <c r="D37" i="61"/>
  <c r="F37" i="61" l="1"/>
  <c r="F60" i="61"/>
  <c r="F38" i="61"/>
  <c r="E10" i="61" l="1"/>
  <c r="F15" i="61" l="1"/>
  <c r="F119" i="61"/>
  <c r="F83" i="61"/>
  <c r="F84" i="61"/>
  <c r="F82" i="61"/>
  <c r="F79" i="61"/>
  <c r="F76" i="61"/>
  <c r="E74" i="61"/>
  <c r="D74" i="61"/>
  <c r="E123" i="61"/>
  <c r="D123" i="61"/>
  <c r="E103" i="61"/>
  <c r="D103" i="61"/>
  <c r="E101" i="61"/>
  <c r="D101" i="61"/>
  <c r="E99" i="61"/>
  <c r="F99" i="61" s="1"/>
  <c r="D99" i="61"/>
  <c r="F62" i="61"/>
  <c r="F74" i="61" l="1"/>
  <c r="F123" i="61"/>
  <c r="F115" i="61"/>
  <c r="F112" i="61"/>
  <c r="F109" i="61"/>
  <c r="F17" i="61"/>
  <c r="F19" i="61"/>
  <c r="F13" i="61"/>
  <c r="F114" i="61" l="1"/>
  <c r="F110" i="61"/>
  <c r="D10" i="61"/>
  <c r="E70" i="61" l="1"/>
  <c r="F70" i="61" s="1"/>
  <c r="D70" i="61"/>
  <c r="F72" i="61"/>
  <c r="E118" i="61"/>
  <c r="D118" i="61"/>
  <c r="F75" i="61"/>
  <c r="E97" i="61" l="1"/>
  <c r="E9" i="61" s="1"/>
  <c r="D97" i="61"/>
  <c r="D9" i="61" s="1"/>
  <c r="F118" i="61"/>
  <c r="F89" i="61"/>
  <c r="F87" i="61"/>
  <c r="F86" i="61"/>
  <c r="F78" i="61"/>
  <c r="F77" i="61"/>
  <c r="F14" i="61"/>
  <c r="F10" i="61" l="1"/>
  <c r="F9" i="61" l="1"/>
</calcChain>
</file>

<file path=xl/sharedStrings.xml><?xml version="1.0" encoding="utf-8"?>
<sst xmlns="http://schemas.openxmlformats.org/spreadsheetml/2006/main" count="367" uniqueCount="270">
  <si>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</si>
  <si>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Прочие субсидии бюджетам муниципальных районов
</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</si>
  <si>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</si>
  <si>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Единый сельскохозяйственный налог
</t>
  </si>
  <si>
    <t xml:space="preserve">Земельный налог с организаций, обладающих земельным участком, расположенным в границах межселенных территорий
</t>
  </si>
  <si>
    <t>040</t>
  </si>
  <si>
    <t>Наименование</t>
  </si>
  <si>
    <t xml:space="preserve">Код бюджетной классификации </t>
  </si>
  <si>
    <t>главного администратора доходов</t>
  </si>
  <si>
    <t>Уточненный план на год</t>
  </si>
  <si>
    <t>Исполнено</t>
  </si>
  <si>
    <t>% исполнения</t>
  </si>
  <si>
    <t>2</t>
  </si>
  <si>
    <t>ДОХОДЫ, ВСЕГО</t>
  </si>
  <si>
    <t>в разрезе главных администраторов доходов бюджета</t>
  </si>
  <si>
    <t>1 11 03050 05 0000 120</t>
  </si>
  <si>
    <t>1 11 05013 05 0000 120</t>
  </si>
  <si>
    <t>1 11 05013 13 0000 120</t>
  </si>
  <si>
    <t>Администрация Нижневартовского района</t>
  </si>
  <si>
    <t>652</t>
  </si>
  <si>
    <t>1 14 06013 13 0000 430</t>
  </si>
  <si>
    <t>Администрация городского поселения Новоаганск</t>
  </si>
  <si>
    <t>Администрация городского поселения Излучинск</t>
  </si>
  <si>
    <t>651</t>
  </si>
  <si>
    <t>Служба по контролю и надзору в сфере охраны окружающей среды, объектов животного мира и лесных отношений Ханты-Мансийского автономного округа - Югры</t>
  </si>
  <si>
    <t>188</t>
  </si>
  <si>
    <t>182</t>
  </si>
  <si>
    <t>1 01 02010 01 0000 110</t>
  </si>
  <si>
    <t>1 01 02020 01 0000 110</t>
  </si>
  <si>
    <t>1 01 02030 01 0000 110</t>
  </si>
  <si>
    <t>1 01 02040 01 0000 110</t>
  </si>
  <si>
    <t>1 05 01011 01 0000 110</t>
  </si>
  <si>
    <t>1 05 01021 01 0000 110</t>
  </si>
  <si>
    <t>1 05 02010 02 0000 110</t>
  </si>
  <si>
    <t>1 05 03010 01 0000 110</t>
  </si>
  <si>
    <t>1 05 04020 02 0000 110</t>
  </si>
  <si>
    <t>1 06 01030 05 0000 110</t>
  </si>
  <si>
    <t>1 06 06033 05 0000 110</t>
  </si>
  <si>
    <t>1 08 03010 01 0000 110</t>
  </si>
  <si>
    <t>Служба государственного надзора за техническим состоянием самоходных машин и других видов техники Ханты-Мансийского автономного округа – Югры</t>
  </si>
  <si>
    <t>170</t>
  </si>
  <si>
    <t>048</t>
  </si>
  <si>
    <t>1 12 01010 01 0000 120</t>
  </si>
  <si>
    <t>1 12 01030 01 0000 120</t>
  </si>
  <si>
    <t xml:space="preserve"> 1 12 01041 01 0000 120</t>
  </si>
  <si>
    <t>1 12 01042 01 0000 120</t>
  </si>
  <si>
    <t>1 12 01070 01 0000 120</t>
  </si>
  <si>
    <t>1 14 06013 05 0000 430</t>
  </si>
  <si>
    <t>1 14 02053 05 0000 410</t>
  </si>
  <si>
    <t>1 14 01050 05 0000 410</t>
  </si>
  <si>
    <t>1 13 02995 05 0000 130</t>
  </si>
  <si>
    <t>1 13 02065 05 0000 130</t>
  </si>
  <si>
    <t>1 11 09045 05 0000 120</t>
  </si>
  <si>
    <t>1 13 01995 05 0000 130</t>
  </si>
  <si>
    <t>1 11 05035 05 0000 120</t>
  </si>
  <si>
    <t>1 06 06043 05 0000 110</t>
  </si>
  <si>
    <t>доходов бюджета района</t>
  </si>
  <si>
    <t>1 03 02231 01 0000 110</t>
  </si>
  <si>
    <t>1 03 02241 01 0000 110</t>
  </si>
  <si>
    <t>1 03 02251 01 0000 110</t>
  </si>
  <si>
    <t>1 03 02261 01 0000 110</t>
  </si>
  <si>
    <t>2 02 15002 05 0000 150</t>
  </si>
  <si>
    <t>2 02 19999 05 0000 150</t>
  </si>
  <si>
    <t>2 02 25497 05 0000 150</t>
  </si>
  <si>
    <t>2 02 25555 05 0000 150</t>
  </si>
  <si>
    <t>2 02 29999 05 0000 150</t>
  </si>
  <si>
    <t>2 02 30024 05 0000 150</t>
  </si>
  <si>
    <t>2 02 30029 05 0000 150</t>
  </si>
  <si>
    <t>2 02 35118 05 0000 150</t>
  </si>
  <si>
    <t>2 02 35120 05 0000 150</t>
  </si>
  <si>
    <t>2 02 35930 05 0000 150</t>
  </si>
  <si>
    <t>2 02 40014 05 0000 150</t>
  </si>
  <si>
    <t>2 02 49999 05 0000 150</t>
  </si>
  <si>
    <t>2 07 05020 05 0000 150</t>
  </si>
  <si>
    <t>2 07 05030 05 0000 150</t>
  </si>
  <si>
    <t>1 17 01050 05 0000 150</t>
  </si>
  <si>
    <t>1 16 11050 01 0000 140</t>
  </si>
  <si>
    <t>1 06 04011 02 0000 110</t>
  </si>
  <si>
    <t>1 06 04012 02 0000 110</t>
  </si>
  <si>
    <t>202 25304 05 0000 150</t>
  </si>
  <si>
    <t>2 02 45303 05 0000 150</t>
  </si>
  <si>
    <t>1 16 07010 05 0000 140</t>
  </si>
  <si>
    <t>1 16 07090 05 0000 140</t>
  </si>
  <si>
    <t>1 16 10031 05 0000 140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</si>
  <si>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</si>
  <si>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</si>
  <si>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Земельный налог с физических лиц, обладающих земельным участком, расположенным в границах межселенных территорий</t>
  </si>
  <si>
    <t>Транспортный налог с физических лиц</t>
  </si>
  <si>
    <t>Транспортный налог с организаций</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</si>
  <si>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</si>
  <si>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Налог, взимаемый в связи с применением патентной системы налогообложения, зачисляемый в бюджеты муниципальных районов</t>
  </si>
  <si>
    <t>Единый налог на вмененный доход для отдельных видов деятельности</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</si>
  <si>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</si>
  <si>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Налог, взимаемый с налогоплательщиков, выбравших в качестве объекта налогообложения доходы</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</si>
  <si>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</si>
  <si>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Плата за выбросы загрязняющих веществ, образующихся при сжигании на факельных установках и (или) рассеивании попутного нефтяного газа</t>
  </si>
  <si>
    <t>Плата за размещение твердых коммунальных отходов</t>
  </si>
  <si>
    <t>Плата за размещение отходов производства</t>
  </si>
  <si>
    <t>Плата за сбросы загрязняющих веществ в водные объекты</t>
  </si>
  <si>
    <t>Плата за выбросы загрязняющих веществ в атмосферный воздух стационарными объектами</t>
  </si>
  <si>
    <t>Прочие безвозмездные поступления в бюджеты муниципальных районов</t>
  </si>
  <si>
    <t>Поступления от денежных пожертвований, предоставляемых физическими лицами получателям средств бюджетов муниципальных районов</t>
  </si>
  <si>
    <t>Прочие межбюджетные трансферты, передаваемые бюджетам муниципальных районов</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</si>
  <si>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</si>
  <si>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Субвенции бюджетам муниципальных районов на государственную регистрацию актов гражданского состояния</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</si>
  <si>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</si>
  <si>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</si>
  <si>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районов на выполнение передаваемых полномочий субъектов Российской Федерации</t>
  </si>
  <si>
    <t>Субсидии бюджетам муниципальных районов на реализацию программ формирования современной городской среды</t>
  </si>
  <si>
    <t>Субсидии бюджетам муниципальных районов на реализацию мероприятий по обеспечению жильем молодых семей</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</si>
  <si>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</si>
  <si>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Прочие дотации бюджетам муниципальных районов</t>
  </si>
  <si>
    <t>Дотации бюджетам муниципальных районов на поддержку мер по обеспечению сбалансированности бюджетов</t>
  </si>
  <si>
    <t>Невыясненные поступления, зачисляемые в бюджеты муниципальных районов</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</si>
  <si>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</si>
  <si>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</si>
  <si>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</si>
  <si>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</si>
  <si>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квартир, находящихся в собственности муниципальных районов</t>
  </si>
  <si>
    <t>Прочие доходы от компенсации затрат бюджетов муниципальных районов</t>
  </si>
  <si>
    <t>Доходы, поступающие в порядке возмещения расходов, понесенных в связи с эксплуатацией имущества муниципальных районов</t>
  </si>
  <si>
    <t>Прочие доходы от оказания платных услуг (работ) получателями средств бюджетов муниципальных районов</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</si>
  <si>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</si>
  <si>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</si>
  <si>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</si>
  <si>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</si>
  <si>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1 11 05025 05 0001 120</t>
  </si>
  <si>
    <t>1 11 05025 05 0002 120</t>
  </si>
  <si>
    <t>1 16 01074 01 0000 140</t>
  </si>
  <si>
    <t>1 16 10123 01 0051 140</t>
  </si>
  <si>
    <t>1 17 05050 05 0001 180</t>
  </si>
  <si>
    <t xml:space="preserve">040 </t>
  </si>
  <si>
    <t>2 02 25519 05 0000 150</t>
  </si>
  <si>
    <t>1 16 01092 01 0003 140</t>
  </si>
  <si>
    <t>1 16 01192 01 0022 140</t>
  </si>
  <si>
    <t>1 16 01082 01 0032 140</t>
  </si>
  <si>
    <t>1 16 01082 01 0037 140</t>
  </si>
  <si>
    <t>1 16 01082 01 9000 140</t>
  </si>
  <si>
    <t>1 16 01203 01 9000 140</t>
  </si>
  <si>
    <t>1 16 01053 01 0035 140</t>
  </si>
  <si>
    <t>1 16 01063 01 0009 140</t>
  </si>
  <si>
    <t>1 16 01063 01 0091 140</t>
  </si>
  <si>
    <t>1 16 01063 01 0101 140</t>
  </si>
  <si>
    <t>1 16 01073 01 0017 140</t>
  </si>
  <si>
    <t>1 16 01153 01 0005 140</t>
  </si>
  <si>
    <t>1 16 01153 01 0006 140</t>
  </si>
  <si>
    <t>1 16 01193 01 0013 140</t>
  </si>
  <si>
    <r>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r>
    <r>
      <rPr>
        <i/>
        <sz val="12"/>
        <rFont val="Times New Roman"/>
        <family val="1"/>
        <charset val="204"/>
      </rPr>
      <t xml:space="preserve"> (доходы в виде арендной платы за земли, находящиеся в собственности муниципальных районов под объектами муниципальной собственности)</t>
    </r>
  </si>
  <si>
    <r>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r>
    <r>
      <rPr>
        <i/>
        <sz val="12"/>
        <rFont val="Times New Roman"/>
        <family val="1"/>
        <charset val="204"/>
      </rPr>
      <t xml:space="preserve"> (доходы в виде арендной платы за земли, находящиеся в собственности муниципальных районов)</t>
    </r>
  </si>
  <si>
    <t>Проценты, полученные от предоставления бюджетных кредитов внутри страны за счет средств бюджетов муниципальных районов</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</si>
  <si>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
</t>
  </si>
  <si>
    <t xml:space="preserve">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</si>
  <si>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r>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r>
    <r>
      <rPr>
        <i/>
        <sz val="12"/>
        <rFont val="Times New Roman"/>
        <family val="1"/>
        <charset val="204"/>
      </rPr>
      <t>(доходы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r>
  </si>
  <si>
    <t xml:space="preserve">Субсидии бюджетам муниципальных районов на поддержку отрасли культуры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</si>
  <si>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или норм эксплуатации тракторов, самоходных, дорожно-строительных и иных машин и оборудования)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</si>
  <si>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государственной регистрации транспортных средств всех видов, механизмов и установок)
</t>
  </si>
  <si>
    <r>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r>
    <r>
      <rPr>
        <i/>
        <sz val="12"/>
        <rFont val="Times New Roman"/>
        <family val="1"/>
        <charset val="204"/>
      </rPr>
      <t xml:space="preserve">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r>
  </si>
  <si>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пожарной безопасности в лесах)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</si>
  <si>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охоты, правил, регламентирующих рыболовство и другие виды пользования объектами животного мира)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</si>
  <si>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</si>
  <si>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</si>
  <si>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</si>
  <si>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</si>
  <si>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</si>
  <si>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</si>
  <si>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</si>
  <si>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
</t>
  </si>
  <si>
    <t>св.100</t>
  </si>
  <si>
    <t xml:space="preserve">Федеральная служба по надзору в сфере природопользования </t>
  </si>
  <si>
    <t xml:space="preserve">Федеральная налоговая служба </t>
  </si>
  <si>
    <t xml:space="preserve">Министерство внутренних дел Российской Федерации </t>
  </si>
  <si>
    <t>1 01 02080 01 0000 110</t>
  </si>
  <si>
    <t>1 16 01083 01 0037 140</t>
  </si>
  <si>
    <t>1 16 01333 01 0000 140</t>
  </si>
  <si>
    <t>1 14 06025 05 0000 430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</si>
  <si>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</si>
  <si>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</si>
  <si>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t>
  </si>
  <si>
    <t xml:space="preserve">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</si>
  <si>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(тыс.рублей)</t>
  </si>
  <si>
    <t>1 11 01050 05 0000 120</t>
  </si>
  <si>
    <t>1 11 05325 05 0000 120</t>
  </si>
  <si>
    <t>1 16 11064 01 0000 140</t>
  </si>
  <si>
    <t>1 17 05050 05 0000 180</t>
  </si>
  <si>
    <t>2 02 20300 05 0000 150</t>
  </si>
  <si>
    <t>2 02 20303 05 0000 150</t>
  </si>
  <si>
    <t>2 02 25179 05 0000 150</t>
  </si>
  <si>
    <t>1 01 02130 01 0000 110</t>
  </si>
  <si>
    <t>1 01 02140 01 0000 110</t>
  </si>
  <si>
    <t>1 16 02010 02 9000 140</t>
  </si>
  <si>
    <t>1 16 01142 01 9000 140</t>
  </si>
  <si>
    <t>1 11 05430 05 0000 120</t>
  </si>
  <si>
    <t>1 16 01193 01 0005 140</t>
  </si>
  <si>
    <t>1 16 01063 01 0008 140</t>
  </si>
  <si>
    <t>1 16 01063 01 9000 140</t>
  </si>
  <si>
    <t>1 16 01143 01 0016 140</t>
  </si>
  <si>
    <t>1 16 01193 01 9000 140</t>
  </si>
  <si>
    <t>720</t>
  </si>
  <si>
    <t>1 16 01203 01 0010 140</t>
  </si>
  <si>
    <t>Служба жилищного и строительного надзора Ханты-Мансийского автономного округа - Югры</t>
  </si>
  <si>
    <t>Департамент недропользования и природных ресурсов Ханты-Мансийского автономного округа - Югры</t>
  </si>
  <si>
    <t>Департамент административного обеспечения Ханты-мансийского автономного округа – Югры  (Комиссия по делам несовершеннолетних и защите их прав)</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</si>
  <si>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</si>
  <si>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 xml:space="preserve">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
</t>
  </si>
  <si>
    <t xml:space="preserve">Прочие неналоговые доходы бюджетов муниципальных районов
</t>
  </si>
  <si>
    <t xml:space="preserve">Субсидии бюджетам муниципальных районов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
</t>
  </si>
  <si>
    <t xml:space="preserve">Субсидии бюджетам муниципальных районов на обеспечение мероприятий по модернизации систем коммунальной инфраструктуры за счет средств бюджетов
</t>
  </si>
  <si>
    <t xml:space="preserve">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</si>
  <si>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</si>
  <si>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</si>
  <si>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</si>
  <si>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</si>
  <si>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(иные штрафы)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</si>
  <si>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</si>
  <si>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</si>
  <si>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</si>
  <si>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</si>
  <si>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
</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</si>
  <si>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</si>
  <si>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</si>
  <si>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
</t>
  </si>
  <si>
    <t>Департамент региональной безопасности Ханты-Мансийского автономного округа – Югры (Административная комиссия)</t>
  </si>
  <si>
    <t>Исполнение доходов бюджета Нижневартовского района за 2024 год</t>
  </si>
  <si>
    <t>2 02 20041 05 0000 150</t>
  </si>
  <si>
    <t>2 02 25513 05 0000 150</t>
  </si>
  <si>
    <t>2 02 25590 05 0000 150</t>
  </si>
  <si>
    <t>2 02 45050 05 0000 150</t>
  </si>
  <si>
    <t>2 07 05010 05 0000 150</t>
  </si>
  <si>
    <t>1 16 01123 01 0051 140</t>
  </si>
  <si>
    <t>1 16 11130 01 0000 140</t>
  </si>
  <si>
    <t>1 16 01072 01 0011 140</t>
  </si>
  <si>
    <t>1 16 01082 01 0028 140</t>
  </si>
  <si>
    <t>1 16 01082 01 0031 140</t>
  </si>
  <si>
    <t>1 11 05314 13 0000 120</t>
  </si>
  <si>
    <t>660</t>
  </si>
  <si>
    <t>1 16 01072 01 0293 140</t>
  </si>
  <si>
    <t>1 16 01053 01 9000 140</t>
  </si>
  <si>
    <t>1 16 01143 01 9000 140</t>
  </si>
  <si>
    <t>1 16 01193 01 0401 140</t>
  </si>
  <si>
    <t>1 16 01203 01 0021 140</t>
  </si>
  <si>
    <t>Служба контроля Ханты-Мансийского автономного округа - Югры</t>
  </si>
  <si>
    <t xml:space="preserve">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</si>
  <si>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 xml:space="preserve">Субсидии бюджетам муниципальных районов на развитие сети учреждений культурно-досугового типа
</t>
  </si>
  <si>
    <t xml:space="preserve">Субсидии бюджетам муниципальных районов на техническое оснащение региональных и муниципальных музеев
</t>
  </si>
  <si>
    <t xml:space="preserve">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</si>
  <si>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муниципальных районов
</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</si>
  <si>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
</t>
  </si>
  <si>
    <t xml:space="preserve">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</si>
  <si>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пользование объектами животного мира и водными биологическими ресурсами без разрешения)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</si>
  <si>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незаконную рубку, повреждение лесных насаждений или самовольное выкапывание в лесах деревьев, кустарников, лиан)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</si>
  <si>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санитарной безопасности в лесах)
</t>
  </si>
  <si>
    <t xml:space="preserve">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</si>
  <si>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законодательства Российской Федерации о контрактной системе в сфере закупок при планировании закупок)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</si>
  <si>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</si>
  <si>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</si>
  <si>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</si>
  <si>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</si>
  <si>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</si>
  <si>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</si>
  <si>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
</t>
  </si>
  <si>
    <t xml:space="preserve">Платежи, уплачиваемые в целях возмещения вреда, причиняемого автомобильным дорогам местного значения тяжеловесными транспортными средствами
</t>
  </si>
  <si>
    <r>
      <t xml:space="preserve">Прочие неналоговые доходы бюджетов муниципальных районов </t>
    </r>
    <r>
      <rPr>
        <i/>
        <sz val="12"/>
        <rFont val="Times New Roman"/>
        <family val="1"/>
        <charset val="204"/>
      </rPr>
      <t>(управление предпринимательства, инвестиций и муниципальных программ департамента экономики администрации района)</t>
    </r>
  </si>
  <si>
    <t xml:space="preserve">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</si>
  <si>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</si>
  <si>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</si>
  <si>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</si>
  <si>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</si>
  <si>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</si>
  <si>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</si>
  <si>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Приложение 5 к пояснительной записке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</si>
</sst>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2" x14ac:knownFonts="1">
    <font>
      <sz val="10"/>
      <name val="Arial"/>
    </font>
    <font>
      <sz val="11"/>
      <color theme="1"/>
      <name val="Calibri"/>
      <family val="2"/>
      <charset val="204"/>
      <scheme val="minor"/>
    </font>
    <font>
      <sz val="10"/>
      <name val="Arial"/>
      <family val="2"/>
      <charset val="204"/>
    </font>
    <font>
      <b/>
      <sz val="14"/>
      <name val="Times New Roman"/>
      <family val="1"/>
    </font>
    <font>
      <sz val="14"/>
      <name val="Times New Roman"/>
      <family val="1"/>
    </font>
    <font>
      <sz val="12"/>
      <name val="Times New Roman"/>
      <family val="1"/>
    </font>
    <font>
      <b/>
      <sz val="12"/>
      <name val="Times New Roman"/>
      <family val="1"/>
    </font>
    <font>
      <b/>
      <sz val="12"/>
      <name val="Times New Roman"/>
      <family val="1"/>
      <charset val="204"/>
    </font>
    <font>
      <sz val="12"/>
      <name val="Times New Roman"/>
      <family val="1"/>
      <charset val="204"/>
    </font>
    <font>
      <sz val="10"/>
      <name val="Arial"/>
      <family val="2"/>
      <charset val="204"/>
    </font>
    <font>
      <sz val="10"/>
      <name val="Arial"/>
      <family val="2"/>
      <charset val="204"/>
    </font>
    <font>
      <sz val="10"/>
      <name val="Arial"/>
      <family val="2"/>
      <charset val="204"/>
    </font>
    <font>
      <sz val="12"/>
      <name val="Arial"/>
      <family val="2"/>
      <charset val="204"/>
    </font>
    <font>
      <sz val="16"/>
      <name val="Times New Roman"/>
      <family val="1"/>
    </font>
    <font>
      <i/>
      <sz val="12"/>
      <name val="Times New Roman"/>
      <family val="1"/>
      <charset val="204"/>
    </font>
    <font>
      <b/>
      <sz val="12"/>
      <name val="Arial"/>
      <family val="2"/>
      <charset val="204"/>
    </font>
    <font>
      <sz val="10"/>
      <name val="Times New Roman"/>
      <family val="1"/>
      <charset val="204"/>
    </font>
    <font>
      <sz val="12"/>
      <color rgb="FFFF0000"/>
      <name val="Times New Roman"/>
      <family val="1"/>
    </font>
    <font>
      <sz val="12"/>
      <color rgb="FFFF0000"/>
      <name val="Times New Roman"/>
      <family val="1"/>
      <charset val="204"/>
    </font>
    <font>
      <sz val="14"/>
      <color theme="0" tint="-0.499984740745262"/>
      <name val="Times New Roman"/>
      <family val="1"/>
    </font>
    <font>
      <sz val="12"/>
      <color theme="0" tint="-0.499984740745262"/>
      <name val="Times New Roman"/>
      <family val="1"/>
    </font>
    <font>
      <b/>
      <sz val="14"/>
      <color theme="0" tint="-0.499984740745262"/>
      <name val="Times New Roman"/>
      <family val="1"/>
    </font>
  </fonts>
  <fills count="6">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3" tint="0.79998168889431442"/>
        <bgColor indexed="64"/>
      </patternFill>
    </fill>
    <fill>
      <patternFill patternType="solid">
        <fgColor theme="9"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56">
    <xf numFmtId="0" fontId="0" fillId="0" borderId="0"/>
    <xf numFmtId="0" fontId="2" fillId="0" borderId="0"/>
    <xf numFmtId="0" fontId="2" fillId="0" borderId="0"/>
    <xf numFmtId="0" fontId="2" fillId="0" borderId="0"/>
    <xf numFmtId="0" fontId="2" fillId="0" borderId="0"/>
    <xf numFmtId="0" fontId="9" fillId="0" borderId="0"/>
    <xf numFmtId="0" fontId="9"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1" fillId="0" borderId="0"/>
  </cellStyleXfs>
  <cellXfs count="128">
    <xf numFmtId="0" fontId="0" fillId="0" borderId="0" xfId="0"/>
    <xf numFmtId="0" fontId="4" fillId="0" borderId="0" xfId="0" applyFont="1"/>
    <xf numFmtId="0" fontId="5" fillId="0" borderId="0" xfId="0" applyFont="1"/>
    <xf numFmtId="0" fontId="5" fillId="0" borderId="1" xfId="0" applyFont="1" applyBorder="1" applyAlignment="1">
      <alignment horizontal="left" vertical="top" wrapText="1"/>
    </xf>
    <xf numFmtId="0" fontId="4" fillId="0" borderId="0" xfId="0" applyFont="1" applyAlignment="1">
      <alignment horizontal="left"/>
    </xf>
    <xf numFmtId="0" fontId="4" fillId="2" borderId="0" xfId="0" applyFont="1" applyFill="1"/>
    <xf numFmtId="0" fontId="5" fillId="0" borderId="1" xfId="46" applyFont="1" applyBorder="1" applyAlignment="1" applyProtection="1">
      <alignment horizontal="left" vertical="top" wrapText="1"/>
      <protection hidden="1"/>
    </xf>
    <xf numFmtId="2" fontId="5" fillId="2" borderId="1" xfId="46" applyNumberFormat="1" applyFont="1" applyFill="1" applyBorder="1" applyAlignment="1" applyProtection="1">
      <alignment horizontal="left" vertical="top" wrapText="1"/>
      <protection hidden="1"/>
    </xf>
    <xf numFmtId="0" fontId="5" fillId="2" borderId="1" xfId="46" applyFont="1" applyFill="1" applyBorder="1" applyAlignment="1" applyProtection="1">
      <alignment horizontal="left" vertical="top" wrapText="1"/>
      <protection hidden="1"/>
    </xf>
    <xf numFmtId="0" fontId="5" fillId="2" borderId="1" xfId="48" applyFont="1" applyFill="1" applyBorder="1" applyAlignment="1" applyProtection="1">
      <alignment horizontal="left" vertical="top" wrapText="1"/>
      <protection hidden="1"/>
    </xf>
    <xf numFmtId="0" fontId="5" fillId="0" borderId="1" xfId="48" applyFont="1" applyBorder="1" applyAlignment="1" applyProtection="1">
      <alignment horizontal="left" vertical="top" wrapText="1"/>
      <protection hidden="1"/>
    </xf>
    <xf numFmtId="0" fontId="5" fillId="2" borderId="1" xfId="36" applyFont="1" applyFill="1" applyBorder="1" applyAlignment="1" applyProtection="1">
      <alignment horizontal="left" vertical="top" wrapText="1"/>
      <protection hidden="1"/>
    </xf>
    <xf numFmtId="0" fontId="5" fillId="0" borderId="1" xfId="36" applyFont="1" applyBorder="1" applyAlignment="1" applyProtection="1">
      <alignment horizontal="left" vertical="top" wrapText="1"/>
      <protection hidden="1"/>
    </xf>
    <xf numFmtId="0" fontId="5" fillId="0" borderId="1" xfId="25" applyFont="1" applyBorder="1" applyAlignment="1" applyProtection="1">
      <alignment horizontal="left" vertical="top" wrapText="1"/>
      <protection hidden="1"/>
    </xf>
    <xf numFmtId="0" fontId="5" fillId="0" borderId="1" xfId="42" applyFont="1" applyBorder="1" applyAlignment="1" applyProtection="1">
      <alignment horizontal="left" vertical="top" wrapText="1"/>
      <protection hidden="1"/>
    </xf>
    <xf numFmtId="0" fontId="5" fillId="2" borderId="1" xfId="42" applyFont="1" applyFill="1" applyBorder="1" applyAlignment="1" applyProtection="1">
      <alignment horizontal="left" vertical="top" wrapText="1"/>
      <protection hidden="1"/>
    </xf>
    <xf numFmtId="0" fontId="5" fillId="2" borderId="1" xfId="0" applyFont="1" applyFill="1" applyBorder="1" applyAlignment="1">
      <alignment horizontal="left" vertical="top" wrapText="1"/>
    </xf>
    <xf numFmtId="0" fontId="7" fillId="4" borderId="1" xfId="0" applyFont="1" applyFill="1" applyBorder="1" applyAlignment="1">
      <alignment horizontal="left" vertical="top" wrapText="1"/>
    </xf>
    <xf numFmtId="0" fontId="6" fillId="5" borderId="1" xfId="0" applyFont="1" applyFill="1" applyBorder="1" applyAlignment="1">
      <alignment horizontal="left" vertical="top" wrapText="1"/>
    </xf>
    <xf numFmtId="0" fontId="6" fillId="3" borderId="1" xfId="0" applyFont="1" applyFill="1" applyBorder="1" applyAlignment="1">
      <alignment horizontal="left" vertical="top" wrapText="1"/>
    </xf>
    <xf numFmtId="0" fontId="6" fillId="4" borderId="1" xfId="0" applyFont="1" applyFill="1" applyBorder="1" applyAlignment="1">
      <alignment horizontal="left" vertical="top" wrapText="1"/>
    </xf>
    <xf numFmtId="49" fontId="4" fillId="0" borderId="0" xfId="0" applyNumberFormat="1" applyFont="1"/>
    <xf numFmtId="49" fontId="6" fillId="0" borderId="1" xfId="0" applyNumberFormat="1" applyFont="1" applyBorder="1" applyAlignment="1">
      <alignment horizontal="center" vertical="center" wrapText="1"/>
    </xf>
    <xf numFmtId="0" fontId="8" fillId="5" borderId="1" xfId="0" applyFont="1" applyFill="1" applyBorder="1" applyAlignment="1">
      <alignment horizontal="left" wrapText="1"/>
    </xf>
    <xf numFmtId="0" fontId="6" fillId="0" borderId="2"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horizontal="left" vertical="center"/>
    </xf>
    <xf numFmtId="49" fontId="7" fillId="0" borderId="1" xfId="0" applyNumberFormat="1" applyFont="1" applyBorder="1" applyAlignment="1">
      <alignment horizontal="left" vertical="center"/>
    </xf>
    <xf numFmtId="0" fontId="7" fillId="5" borderId="1" xfId="0" applyFont="1" applyFill="1" applyBorder="1" applyAlignment="1">
      <alignment horizontal="center" wrapText="1"/>
    </xf>
    <xf numFmtId="0" fontId="8" fillId="2" borderId="1" xfId="0" applyFont="1" applyFill="1" applyBorder="1" applyAlignment="1">
      <alignment horizontal="center" wrapText="1"/>
    </xf>
    <xf numFmtId="0" fontId="8" fillId="2" borderId="1" xfId="46" applyFont="1" applyFill="1" applyBorder="1" applyAlignment="1" applyProtection="1">
      <alignment horizontal="center" wrapText="1"/>
      <protection hidden="1"/>
    </xf>
    <xf numFmtId="0" fontId="5" fillId="2" borderId="1" xfId="0" applyFont="1" applyFill="1" applyBorder="1" applyAlignment="1">
      <alignment horizontal="center" wrapText="1"/>
    </xf>
    <xf numFmtId="0" fontId="8" fillId="2" borderId="1" xfId="55" applyFont="1" applyFill="1" applyBorder="1" applyAlignment="1" applyProtection="1">
      <alignment horizontal="center" wrapText="1"/>
      <protection hidden="1"/>
    </xf>
    <xf numFmtId="49" fontId="8" fillId="2" borderId="1" xfId="36" applyNumberFormat="1" applyFont="1" applyFill="1" applyBorder="1" applyAlignment="1" applyProtection="1">
      <alignment horizontal="center" wrapText="1"/>
      <protection hidden="1"/>
    </xf>
    <xf numFmtId="49" fontId="8" fillId="2" borderId="1" xfId="24" applyNumberFormat="1" applyFont="1" applyFill="1" applyBorder="1" applyAlignment="1" applyProtection="1">
      <alignment horizontal="center" wrapText="1"/>
      <protection hidden="1"/>
    </xf>
    <xf numFmtId="49" fontId="8" fillId="2" borderId="1" xfId="46" applyNumberFormat="1" applyFont="1" applyFill="1" applyBorder="1" applyAlignment="1" applyProtection="1">
      <alignment horizontal="center" wrapText="1"/>
      <protection hidden="1"/>
    </xf>
    <xf numFmtId="0" fontId="8" fillId="2" borderId="1" xfId="36" applyFont="1" applyFill="1" applyBorder="1" applyAlignment="1" applyProtection="1">
      <alignment horizontal="center" wrapText="1"/>
      <protection hidden="1"/>
    </xf>
    <xf numFmtId="0" fontId="8" fillId="2" borderId="1" xfId="24" applyFont="1" applyFill="1" applyBorder="1" applyAlignment="1" applyProtection="1">
      <alignment horizontal="center" wrapText="1"/>
      <protection hidden="1"/>
    </xf>
    <xf numFmtId="0" fontId="8" fillId="2" borderId="1" xfId="42" applyFont="1" applyFill="1" applyBorder="1" applyAlignment="1" applyProtection="1">
      <alignment horizontal="center" wrapText="1"/>
      <protection hidden="1"/>
    </xf>
    <xf numFmtId="0" fontId="8" fillId="2" borderId="3" xfId="55" applyFont="1" applyFill="1" applyBorder="1" applyAlignment="1" applyProtection="1">
      <alignment horizontal="center" wrapText="1"/>
      <protection hidden="1"/>
    </xf>
    <xf numFmtId="49" fontId="6" fillId="3" borderId="1" xfId="0" applyNumberFormat="1" applyFont="1" applyFill="1" applyBorder="1" applyAlignment="1">
      <alignment horizontal="center" wrapText="1"/>
    </xf>
    <xf numFmtId="0" fontId="6" fillId="3" borderId="1" xfId="0" applyFont="1" applyFill="1" applyBorder="1" applyAlignment="1">
      <alignment horizontal="center" wrapText="1"/>
    </xf>
    <xf numFmtId="49" fontId="6" fillId="4" borderId="1" xfId="0" applyNumberFormat="1" applyFont="1" applyFill="1" applyBorder="1" applyAlignment="1">
      <alignment horizontal="center" wrapText="1"/>
    </xf>
    <xf numFmtId="0" fontId="6" fillId="4" borderId="1" xfId="0" applyFont="1" applyFill="1" applyBorder="1" applyAlignment="1">
      <alignment horizontal="center" wrapText="1"/>
    </xf>
    <xf numFmtId="0" fontId="6" fillId="3" borderId="4" xfId="0" applyFont="1" applyFill="1" applyBorder="1" applyAlignment="1">
      <alignment horizontal="center" wrapText="1"/>
    </xf>
    <xf numFmtId="49" fontId="6" fillId="5" borderId="1" xfId="0" applyNumberFormat="1" applyFont="1" applyFill="1" applyBorder="1" applyAlignment="1">
      <alignment horizontal="center" wrapText="1"/>
    </xf>
    <xf numFmtId="0" fontId="6" fillId="5" borderId="1" xfId="0" applyFont="1" applyFill="1" applyBorder="1" applyAlignment="1">
      <alignment horizontal="center" wrapText="1"/>
    </xf>
    <xf numFmtId="49" fontId="8" fillId="2" borderId="1" xfId="48" applyNumberFormat="1" applyFont="1" applyFill="1" applyBorder="1" applyAlignment="1" applyProtection="1">
      <alignment horizontal="center" wrapText="1"/>
      <protection hidden="1"/>
    </xf>
    <xf numFmtId="49" fontId="7" fillId="4" borderId="1" xfId="0" applyNumberFormat="1" applyFont="1" applyFill="1" applyBorder="1" applyAlignment="1">
      <alignment horizontal="center" wrapText="1"/>
    </xf>
    <xf numFmtId="0" fontId="7" fillId="4" borderId="1" xfId="0" applyFont="1" applyFill="1" applyBorder="1" applyAlignment="1">
      <alignment horizontal="center" wrapText="1"/>
    </xf>
    <xf numFmtId="164" fontId="7" fillId="4" borderId="1" xfId="0" applyNumberFormat="1" applyFont="1" applyFill="1" applyBorder="1" applyAlignment="1">
      <alignment horizontal="right" wrapText="1"/>
    </xf>
    <xf numFmtId="164" fontId="6" fillId="3" borderId="1" xfId="0" applyNumberFormat="1" applyFont="1" applyFill="1" applyBorder="1" applyAlignment="1">
      <alignment horizontal="right" wrapText="1"/>
    </xf>
    <xf numFmtId="164" fontId="6" fillId="5" borderId="1" xfId="0" applyNumberFormat="1" applyFont="1" applyFill="1" applyBorder="1" applyAlignment="1">
      <alignment horizontal="right" wrapText="1"/>
    </xf>
    <xf numFmtId="164" fontId="6" fillId="3" borderId="2" xfId="0" applyNumberFormat="1" applyFont="1" applyFill="1" applyBorder="1" applyAlignment="1">
      <alignment horizontal="right" wrapText="1"/>
    </xf>
    <xf numFmtId="164" fontId="7" fillId="0" borderId="1" xfId="0" applyNumberFormat="1" applyFont="1" applyBorder="1" applyAlignment="1">
      <alignment horizontal="right" vertical="center"/>
    </xf>
    <xf numFmtId="0" fontId="7" fillId="5" borderId="1" xfId="0" applyFont="1" applyFill="1" applyBorder="1" applyAlignment="1">
      <alignment horizontal="left" vertical="top" wrapText="1"/>
    </xf>
    <xf numFmtId="164" fontId="6" fillId="4" borderId="1" xfId="0" applyNumberFormat="1" applyFont="1" applyFill="1" applyBorder="1" applyAlignment="1">
      <alignment horizontal="right" wrapText="1"/>
    </xf>
    <xf numFmtId="164" fontId="7" fillId="5" borderId="1" xfId="0" applyNumberFormat="1" applyFont="1" applyFill="1" applyBorder="1" applyAlignment="1">
      <alignment horizontal="right" wrapText="1"/>
    </xf>
    <xf numFmtId="4" fontId="5" fillId="2" borderId="0" xfId="0" applyNumberFormat="1" applyFont="1" applyFill="1"/>
    <xf numFmtId="164" fontId="7" fillId="2" borderId="1" xfId="0" applyNumberFormat="1" applyFont="1" applyFill="1" applyBorder="1" applyAlignment="1">
      <alignment horizontal="right"/>
    </xf>
    <xf numFmtId="164" fontId="7" fillId="4" borderId="1" xfId="0" applyNumberFormat="1" applyFont="1" applyFill="1" applyBorder="1" applyAlignment="1">
      <alignment horizontal="right"/>
    </xf>
    <xf numFmtId="164" fontId="5" fillId="2" borderId="1" xfId="0" applyNumberFormat="1" applyFont="1" applyFill="1" applyBorder="1" applyAlignment="1">
      <alignment horizontal="right"/>
    </xf>
    <xf numFmtId="164" fontId="7" fillId="3" borderId="1" xfId="0" applyNumberFormat="1" applyFont="1" applyFill="1" applyBorder="1" applyAlignment="1">
      <alignment horizontal="right"/>
    </xf>
    <xf numFmtId="164" fontId="7" fillId="5" borderId="1" xfId="0" applyNumberFormat="1" applyFont="1" applyFill="1" applyBorder="1" applyAlignment="1">
      <alignment horizontal="right"/>
    </xf>
    <xf numFmtId="0" fontId="5" fillId="0" borderId="0" xfId="0" applyFont="1" applyAlignment="1">
      <alignment horizontal="right"/>
    </xf>
    <xf numFmtId="0" fontId="12" fillId="0" borderId="0" xfId="0" applyFont="1" applyAlignment="1">
      <alignment horizontal="right"/>
    </xf>
    <xf numFmtId="164" fontId="8" fillId="2" borderId="1" xfId="0" applyNumberFormat="1" applyFont="1" applyFill="1" applyBorder="1" applyAlignment="1">
      <alignment horizontal="right"/>
    </xf>
    <xf numFmtId="0" fontId="8" fillId="2" borderId="1" xfId="0" applyFont="1" applyFill="1" applyBorder="1" applyAlignment="1">
      <alignment horizontal="left" vertical="top" wrapText="1"/>
    </xf>
    <xf numFmtId="0" fontId="8" fillId="2" borderId="1" xfId="0" applyFont="1" applyFill="1" applyBorder="1" applyAlignment="1">
      <alignment horizontal="left" wrapText="1"/>
    </xf>
    <xf numFmtId="49" fontId="8" fillId="2" borderId="1" xfId="0" applyNumberFormat="1" applyFont="1" applyFill="1" applyBorder="1" applyAlignment="1">
      <alignment horizontal="center" wrapText="1"/>
    </xf>
    <xf numFmtId="0" fontId="8" fillId="2" borderId="1" xfId="48" applyFont="1" applyFill="1" applyBorder="1" applyAlignment="1" applyProtection="1">
      <alignment horizontal="center" wrapText="1"/>
      <protection hidden="1"/>
    </xf>
    <xf numFmtId="164" fontId="13" fillId="2" borderId="6" xfId="0" applyNumberFormat="1" applyFont="1" applyFill="1" applyBorder="1" applyAlignment="1">
      <alignment horizontal="center" wrapText="1"/>
    </xf>
    <xf numFmtId="164" fontId="6" fillId="2" borderId="5" xfId="0" applyNumberFormat="1" applyFont="1" applyFill="1" applyBorder="1" applyAlignment="1">
      <alignment horizontal="center" vertical="center" wrapText="1"/>
    </xf>
    <xf numFmtId="164" fontId="4" fillId="2" borderId="0" xfId="0" applyNumberFormat="1" applyFont="1" applyFill="1"/>
    <xf numFmtId="164" fontId="4" fillId="0" borderId="0" xfId="0" applyNumberFormat="1" applyFont="1"/>
    <xf numFmtId="164" fontId="15" fillId="2" borderId="0" xfId="0" applyNumberFormat="1" applyFont="1" applyFill="1" applyAlignment="1">
      <alignment horizontal="center"/>
    </xf>
    <xf numFmtId="0" fontId="5" fillId="2" borderId="1" xfId="0" applyFont="1" applyFill="1" applyBorder="1" applyAlignment="1">
      <alignment vertical="top" wrapText="1"/>
    </xf>
    <xf numFmtId="0" fontId="5" fillId="2" borderId="1" xfId="55" applyFont="1" applyFill="1" applyBorder="1" applyAlignment="1" applyProtection="1">
      <alignment horizontal="left" vertical="top" wrapText="1"/>
      <protection hidden="1"/>
    </xf>
    <xf numFmtId="0" fontId="16" fillId="2" borderId="0" xfId="0" applyFont="1" applyFill="1" applyAlignment="1">
      <alignment horizontal="right"/>
    </xf>
    <xf numFmtId="164" fontId="17" fillId="2" borderId="1" xfId="0" applyNumberFormat="1" applyFont="1" applyFill="1" applyBorder="1"/>
    <xf numFmtId="164" fontId="17" fillId="2" borderId="1" xfId="0" applyNumberFormat="1" applyFont="1" applyFill="1" applyBorder="1" applyAlignment="1">
      <alignment horizontal="right" wrapText="1"/>
    </xf>
    <xf numFmtId="164" fontId="18" fillId="2" borderId="1" xfId="0" applyNumberFormat="1" applyFont="1" applyFill="1" applyBorder="1" applyAlignment="1">
      <alignment horizontal="right" wrapText="1"/>
    </xf>
    <xf numFmtId="164" fontId="18" fillId="2" borderId="1" xfId="0" applyNumberFormat="1" applyFont="1" applyFill="1" applyBorder="1"/>
    <xf numFmtId="0" fontId="16" fillId="0" borderId="5" xfId="0" applyFont="1" applyBorder="1" applyAlignment="1">
      <alignment horizontal="center" vertical="center"/>
    </xf>
    <xf numFmtId="0" fontId="16" fillId="0" borderId="1" xfId="0" applyFont="1" applyBorder="1" applyAlignment="1">
      <alignment horizontal="center" vertical="center"/>
    </xf>
    <xf numFmtId="0" fontId="16" fillId="2" borderId="5" xfId="0" applyFont="1" applyFill="1" applyBorder="1" applyAlignment="1">
      <alignment horizontal="center"/>
    </xf>
    <xf numFmtId="4" fontId="19" fillId="0" borderId="0" xfId="0" applyNumberFormat="1" applyFont="1"/>
    <xf numFmtId="4" fontId="20" fillId="0" borderId="0" xfId="0" applyNumberFormat="1" applyFont="1"/>
    <xf numFmtId="4" fontId="21" fillId="0" borderId="0" xfId="0" applyNumberFormat="1" applyFont="1"/>
    <xf numFmtId="4" fontId="19" fillId="2" borderId="0" xfId="0" applyNumberFormat="1" applyFont="1" applyFill="1"/>
    <xf numFmtId="164" fontId="5" fillId="0" borderId="1" xfId="46" applyNumberFormat="1" applyFont="1" applyBorder="1" applyAlignment="1" applyProtection="1">
      <alignment horizontal="right" wrapText="1"/>
      <protection hidden="1"/>
    </xf>
    <xf numFmtId="164" fontId="5" fillId="2" borderId="1" xfId="47" applyNumberFormat="1" applyFont="1" applyFill="1" applyBorder="1" applyAlignment="1" applyProtection="1">
      <alignment wrapText="1"/>
      <protection hidden="1"/>
    </xf>
    <xf numFmtId="164" fontId="5" fillId="2" borderId="1" xfId="46" applyNumberFormat="1" applyFont="1" applyFill="1" applyBorder="1" applyAlignment="1" applyProtection="1">
      <alignment horizontal="right" wrapText="1"/>
      <protection hidden="1"/>
    </xf>
    <xf numFmtId="164" fontId="5" fillId="2" borderId="0" xfId="0" applyNumberFormat="1" applyFont="1" applyFill="1" applyAlignment="1">
      <alignment horizontal="right" wrapText="1"/>
    </xf>
    <xf numFmtId="164" fontId="5" fillId="2" borderId="1" xfId="48" applyNumberFormat="1" applyFont="1" applyFill="1" applyBorder="1" applyAlignment="1" applyProtection="1">
      <alignment horizontal="right" wrapText="1"/>
      <protection hidden="1"/>
    </xf>
    <xf numFmtId="164" fontId="5" fillId="2" borderId="1" xfId="49" applyNumberFormat="1" applyFont="1" applyFill="1" applyBorder="1" applyAlignment="1" applyProtection="1">
      <alignment wrapText="1"/>
      <protection hidden="1"/>
    </xf>
    <xf numFmtId="164" fontId="5" fillId="0" borderId="1" xfId="48" applyNumberFormat="1" applyFont="1" applyBorder="1" applyAlignment="1" applyProtection="1">
      <alignment horizontal="right" wrapText="1"/>
      <protection hidden="1"/>
    </xf>
    <xf numFmtId="164" fontId="5" fillId="0" borderId="1" xfId="36" applyNumberFormat="1" applyFont="1" applyBorder="1" applyAlignment="1" applyProtection="1">
      <alignment horizontal="right" wrapText="1"/>
      <protection hidden="1"/>
    </xf>
    <xf numFmtId="164" fontId="5" fillId="2" borderId="1" xfId="37" applyNumberFormat="1" applyFont="1" applyFill="1" applyBorder="1" applyAlignment="1" applyProtection="1">
      <alignment wrapText="1"/>
      <protection hidden="1"/>
    </xf>
    <xf numFmtId="164" fontId="5" fillId="2" borderId="1" xfId="36" applyNumberFormat="1" applyFont="1" applyFill="1" applyBorder="1" applyAlignment="1" applyProtection="1">
      <alignment horizontal="right" wrapText="1"/>
      <protection hidden="1"/>
    </xf>
    <xf numFmtId="164" fontId="5" fillId="0" borderId="1" xfId="25" applyNumberFormat="1" applyFont="1" applyBorder="1" applyAlignment="1" applyProtection="1">
      <alignment horizontal="right" wrapText="1"/>
      <protection hidden="1"/>
    </xf>
    <xf numFmtId="164" fontId="5" fillId="2" borderId="1" xfId="26" applyNumberFormat="1" applyFont="1" applyFill="1" applyBorder="1" applyAlignment="1" applyProtection="1">
      <alignment wrapText="1"/>
      <protection hidden="1"/>
    </xf>
    <xf numFmtId="164" fontId="5" fillId="0" borderId="1" xfId="0" applyNumberFormat="1" applyFont="1" applyBorder="1" applyAlignment="1">
      <alignment horizontal="right" wrapText="1"/>
    </xf>
    <xf numFmtId="164" fontId="5" fillId="2" borderId="1" xfId="0" applyNumberFormat="1" applyFont="1" applyFill="1" applyBorder="1"/>
    <xf numFmtId="164" fontId="5" fillId="0" borderId="1" xfId="42" applyNumberFormat="1" applyFont="1" applyBorder="1" applyAlignment="1" applyProtection="1">
      <alignment horizontal="right" wrapText="1"/>
      <protection hidden="1"/>
    </xf>
    <xf numFmtId="164" fontId="5" fillId="2" borderId="1" xfId="43" applyNumberFormat="1" applyFont="1" applyFill="1" applyBorder="1" applyAlignment="1" applyProtection="1">
      <alignment wrapText="1"/>
      <protection hidden="1"/>
    </xf>
    <xf numFmtId="164" fontId="5" fillId="2" borderId="1" xfId="42" applyNumberFormat="1" applyFont="1" applyFill="1" applyBorder="1" applyAlignment="1" applyProtection="1">
      <alignment horizontal="right" wrapText="1"/>
      <protection hidden="1"/>
    </xf>
    <xf numFmtId="164" fontId="5" fillId="2" borderId="2" xfId="55" applyNumberFormat="1" applyFont="1" applyFill="1" applyBorder="1" applyAlignment="1" applyProtection="1">
      <alignment horizontal="right" wrapText="1"/>
      <protection hidden="1"/>
    </xf>
    <xf numFmtId="164" fontId="8" fillId="2" borderId="1" xfId="0" applyNumberFormat="1" applyFont="1" applyFill="1" applyBorder="1" applyAlignment="1">
      <alignment horizontal="right" wrapText="1"/>
    </xf>
    <xf numFmtId="164" fontId="8" fillId="2" borderId="1" xfId="0" applyNumberFormat="1" applyFont="1" applyFill="1" applyBorder="1"/>
    <xf numFmtId="164" fontId="8" fillId="0" borderId="1" xfId="0" applyNumberFormat="1" applyFont="1" applyBorder="1" applyAlignment="1">
      <alignment horizontal="right" wrapText="1"/>
    </xf>
    <xf numFmtId="164" fontId="5" fillId="2" borderId="1" xfId="0" applyNumberFormat="1" applyFont="1" applyFill="1" applyBorder="1" applyAlignment="1">
      <alignment horizontal="right" wrapText="1"/>
    </xf>
    <xf numFmtId="0" fontId="5" fillId="0" borderId="0" xfId="0" applyFont="1" applyAlignment="1">
      <alignment horizontal="right"/>
    </xf>
    <xf numFmtId="0" fontId="12" fillId="0" borderId="0" xfId="0" applyFont="1" applyAlignment="1">
      <alignment horizontal="right"/>
    </xf>
    <xf numFmtId="0" fontId="12" fillId="2" borderId="0" xfId="0" applyFont="1" applyFill="1" applyAlignment="1">
      <alignment horizontal="right"/>
    </xf>
    <xf numFmtId="4" fontId="7" fillId="2" borderId="6" xfId="0" applyNumberFormat="1" applyFont="1" applyFill="1" applyBorder="1" applyAlignment="1">
      <alignment horizontal="center" vertical="center" wrapText="1"/>
    </xf>
    <xf numFmtId="0" fontId="12" fillId="2" borderId="5" xfId="0" applyFont="1" applyFill="1" applyBorder="1"/>
    <xf numFmtId="0" fontId="6" fillId="0" borderId="6" xfId="0" applyFont="1" applyBorder="1" applyAlignment="1">
      <alignment horizontal="center" vertical="center" wrapText="1"/>
    </xf>
    <xf numFmtId="0" fontId="6" fillId="0" borderId="5" xfId="0" applyFont="1" applyBorder="1" applyAlignment="1">
      <alignment horizontal="center" vertical="center" wrapText="1"/>
    </xf>
    <xf numFmtId="0" fontId="3" fillId="0" borderId="0" xfId="0" applyFont="1" applyAlignment="1">
      <alignment horizontal="center" wrapText="1"/>
    </xf>
    <xf numFmtId="49" fontId="3" fillId="0" borderId="0" xfId="0" applyNumberFormat="1" applyFont="1" applyAlignment="1">
      <alignment horizontal="center" wrapText="1"/>
    </xf>
    <xf numFmtId="0" fontId="0" fillId="2" borderId="0" xfId="0" applyFill="1" applyAlignment="1">
      <alignment wrapText="1"/>
    </xf>
    <xf numFmtId="0" fontId="3" fillId="0" borderId="0" xfId="0" applyFont="1" applyAlignment="1">
      <alignment horizontal="center"/>
    </xf>
    <xf numFmtId="49" fontId="3" fillId="0" borderId="0" xfId="0" applyNumberFormat="1" applyFont="1" applyAlignment="1">
      <alignment horizontal="center"/>
    </xf>
    <xf numFmtId="0" fontId="0" fillId="2" borderId="0" xfId="0" applyFill="1"/>
    <xf numFmtId="49" fontId="6" fillId="0" borderId="2" xfId="0" applyNumberFormat="1" applyFont="1" applyBorder="1" applyAlignment="1">
      <alignment horizontal="center" wrapText="1"/>
    </xf>
    <xf numFmtId="49" fontId="6" fillId="0" borderId="3" xfId="0" applyNumberFormat="1" applyFont="1" applyBorder="1" applyAlignment="1">
      <alignment horizontal="center" wrapText="1"/>
    </xf>
    <xf numFmtId="0" fontId="2" fillId="0" borderId="5" xfId="0" applyFont="1" applyBorder="1"/>
  </cellXfs>
  <cellStyles count="56">
    <cellStyle name="Обычный" xfId="0" builtinId="0"/>
    <cellStyle name="Обычный 2" xfId="55" xr:uid="{00000000-0005-0000-0000-000001000000}"/>
    <cellStyle name="Обычный 2 10" xfId="9" xr:uid="{00000000-0005-0000-0000-000002000000}"/>
    <cellStyle name="Обычный 2 11" xfId="10" xr:uid="{00000000-0005-0000-0000-000003000000}"/>
    <cellStyle name="Обычный 2 12" xfId="11" xr:uid="{00000000-0005-0000-0000-000004000000}"/>
    <cellStyle name="Обычный 2 13" xfId="12" xr:uid="{00000000-0005-0000-0000-000005000000}"/>
    <cellStyle name="Обычный 2 14" xfId="13" xr:uid="{00000000-0005-0000-0000-000006000000}"/>
    <cellStyle name="Обычный 2 15" xfId="14" xr:uid="{00000000-0005-0000-0000-000007000000}"/>
    <cellStyle name="Обычный 2 16" xfId="15" xr:uid="{00000000-0005-0000-0000-000008000000}"/>
    <cellStyle name="Обычный 2 17" xfId="16" xr:uid="{00000000-0005-0000-0000-000009000000}"/>
    <cellStyle name="Обычный 2 18" xfId="17" xr:uid="{00000000-0005-0000-0000-00000A000000}"/>
    <cellStyle name="Обычный 2 19" xfId="18" xr:uid="{00000000-0005-0000-0000-00000B000000}"/>
    <cellStyle name="Обычный 2 2" xfId="1" xr:uid="{00000000-0005-0000-0000-00000C000000}"/>
    <cellStyle name="Обычный 2 20" xfId="19" xr:uid="{00000000-0005-0000-0000-00000D000000}"/>
    <cellStyle name="Обычный 2 21" xfId="20" xr:uid="{00000000-0005-0000-0000-00000E000000}"/>
    <cellStyle name="Обычный 2 22" xfId="21" xr:uid="{00000000-0005-0000-0000-00000F000000}"/>
    <cellStyle name="Обычный 2 23" xfId="22" xr:uid="{00000000-0005-0000-0000-000010000000}"/>
    <cellStyle name="Обычный 2 24" xfId="23" xr:uid="{00000000-0005-0000-0000-000011000000}"/>
    <cellStyle name="Обычный 2 25" xfId="24" xr:uid="{00000000-0005-0000-0000-000012000000}"/>
    <cellStyle name="Обычный 2 26" xfId="25" xr:uid="{00000000-0005-0000-0000-000013000000}"/>
    <cellStyle name="Обычный 2 27" xfId="26" xr:uid="{00000000-0005-0000-0000-000014000000}"/>
    <cellStyle name="Обычный 2 28" xfId="27" xr:uid="{00000000-0005-0000-0000-000015000000}"/>
    <cellStyle name="Обычный 2 29" xfId="28" xr:uid="{00000000-0005-0000-0000-000016000000}"/>
    <cellStyle name="Обычный 2 3" xfId="2" xr:uid="{00000000-0005-0000-0000-000017000000}"/>
    <cellStyle name="Обычный 2 30" xfId="29" xr:uid="{00000000-0005-0000-0000-000018000000}"/>
    <cellStyle name="Обычный 2 31" xfId="30" xr:uid="{00000000-0005-0000-0000-000019000000}"/>
    <cellStyle name="Обычный 2 32" xfId="31" xr:uid="{00000000-0005-0000-0000-00001A000000}"/>
    <cellStyle name="Обычный 2 33" xfId="32" xr:uid="{00000000-0005-0000-0000-00001B000000}"/>
    <cellStyle name="Обычный 2 34" xfId="33" xr:uid="{00000000-0005-0000-0000-00001C000000}"/>
    <cellStyle name="Обычный 2 35" xfId="34" xr:uid="{00000000-0005-0000-0000-00001D000000}"/>
    <cellStyle name="Обычный 2 36" xfId="35" xr:uid="{00000000-0005-0000-0000-00001E000000}"/>
    <cellStyle name="Обычный 2 37" xfId="36" xr:uid="{00000000-0005-0000-0000-00001F000000}"/>
    <cellStyle name="Обычный 2 38" xfId="37" xr:uid="{00000000-0005-0000-0000-000020000000}"/>
    <cellStyle name="Обычный 2 39" xfId="38" xr:uid="{00000000-0005-0000-0000-000021000000}"/>
    <cellStyle name="Обычный 2 4" xfId="3" xr:uid="{00000000-0005-0000-0000-000022000000}"/>
    <cellStyle name="Обычный 2 40" xfId="39" xr:uid="{00000000-0005-0000-0000-000023000000}"/>
    <cellStyle name="Обычный 2 41" xfId="40" xr:uid="{00000000-0005-0000-0000-000024000000}"/>
    <cellStyle name="Обычный 2 42" xfId="41" xr:uid="{00000000-0005-0000-0000-000025000000}"/>
    <cellStyle name="Обычный 2 43" xfId="42" xr:uid="{00000000-0005-0000-0000-000026000000}"/>
    <cellStyle name="Обычный 2 44" xfId="43" xr:uid="{00000000-0005-0000-0000-000027000000}"/>
    <cellStyle name="Обычный 2 45" xfId="44" xr:uid="{00000000-0005-0000-0000-000028000000}"/>
    <cellStyle name="Обычный 2 46" xfId="45" xr:uid="{00000000-0005-0000-0000-000029000000}"/>
    <cellStyle name="Обычный 2 47" xfId="46" xr:uid="{00000000-0005-0000-0000-00002A000000}"/>
    <cellStyle name="Обычный 2 48" xfId="47" xr:uid="{00000000-0005-0000-0000-00002B000000}"/>
    <cellStyle name="Обычный 2 49" xfId="48" xr:uid="{00000000-0005-0000-0000-00002C000000}"/>
    <cellStyle name="Обычный 2 5" xfId="4" xr:uid="{00000000-0005-0000-0000-00002D000000}"/>
    <cellStyle name="Обычный 2 50" xfId="49" xr:uid="{00000000-0005-0000-0000-00002E000000}"/>
    <cellStyle name="Обычный 2 51" xfId="50" xr:uid="{00000000-0005-0000-0000-00002F000000}"/>
    <cellStyle name="Обычный 2 52" xfId="51" xr:uid="{00000000-0005-0000-0000-000030000000}"/>
    <cellStyle name="Обычный 2 53" xfId="52" xr:uid="{00000000-0005-0000-0000-000031000000}"/>
    <cellStyle name="Обычный 2 54" xfId="53" xr:uid="{00000000-0005-0000-0000-000032000000}"/>
    <cellStyle name="Обычный 2 6" xfId="5" xr:uid="{00000000-0005-0000-0000-000033000000}"/>
    <cellStyle name="Обычный 2 7" xfId="6" xr:uid="{00000000-0005-0000-0000-000034000000}"/>
    <cellStyle name="Обычный 2 8" xfId="7" xr:uid="{00000000-0005-0000-0000-000035000000}"/>
    <cellStyle name="Обычный 2 9" xfId="8" xr:uid="{00000000-0005-0000-0000-000036000000}"/>
    <cellStyle name="Обычный 3" xfId="54" xr:uid="{00000000-0005-0000-0000-000037000000}"/>
  </cellStyles>
  <dxfs count="1">
    <dxf>
      <fill>
        <patternFill patternType="solid">
          <fgColor auto="1"/>
          <bgColor indexed="65"/>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pageSetUpPr fitToPage="1"/>
  </sheetPr>
  <dimension ref="A1:H149"/>
  <sheetViews>
    <sheetView tabSelected="1" zoomScale="90" zoomScaleNormal="90" workbookViewId="0">
      <selection sqref="A1:F144"/>
    </sheetView>
  </sheetViews>
  <sheetFormatPr defaultColWidth="9.140625" defaultRowHeight="18.75" x14ac:dyDescent="0.3"/>
  <cols>
    <col min="1" max="1" width="65.7109375" style="1" customWidth="1"/>
    <col min="2" max="2" width="10.140625" style="21" customWidth="1"/>
    <col min="3" max="3" width="23.7109375" style="1" customWidth="1"/>
    <col min="4" max="4" width="14.7109375" style="4" customWidth="1"/>
    <col min="5" max="5" width="13.85546875" style="73" customWidth="1"/>
    <col min="6" max="6" width="13.42578125" style="58" customWidth="1"/>
    <col min="7" max="7" width="22.28515625" style="86" hidden="1" customWidth="1"/>
    <col min="8" max="8" width="23.42578125" style="86" hidden="1" customWidth="1"/>
    <col min="9" max="31" width="8.85546875" style="1" customWidth="1"/>
    <col min="32" max="16384" width="9.140625" style="1"/>
  </cols>
  <sheetData>
    <row r="1" spans="1:8" ht="21.2" customHeight="1" x14ac:dyDescent="0.3">
      <c r="A1" s="112" t="s">
        <v>269</v>
      </c>
      <c r="B1" s="113"/>
      <c r="C1" s="113"/>
      <c r="D1" s="113"/>
      <c r="E1" s="113"/>
      <c r="F1" s="114"/>
    </row>
    <row r="2" spans="1:8" x14ac:dyDescent="0.3">
      <c r="A2" s="119" t="s">
        <v>222</v>
      </c>
      <c r="B2" s="120"/>
      <c r="C2" s="119"/>
      <c r="D2" s="119"/>
      <c r="E2" s="119"/>
      <c r="F2" s="121"/>
    </row>
    <row r="3" spans="1:8" ht="15" customHeight="1" x14ac:dyDescent="0.3">
      <c r="A3" s="122" t="s">
        <v>14</v>
      </c>
      <c r="B3" s="123"/>
      <c r="C3" s="122"/>
      <c r="D3" s="122"/>
      <c r="E3" s="122"/>
      <c r="F3" s="124"/>
    </row>
    <row r="4" spans="1:8" ht="15" customHeight="1" x14ac:dyDescent="0.3">
      <c r="A4" s="112"/>
      <c r="B4" s="113"/>
      <c r="C4" s="113"/>
      <c r="D4" s="113"/>
      <c r="E4" s="113"/>
      <c r="F4" s="114"/>
    </row>
    <row r="5" spans="1:8" ht="15" customHeight="1" x14ac:dyDescent="0.3">
      <c r="A5" s="64"/>
      <c r="B5" s="65"/>
      <c r="C5" s="65"/>
      <c r="D5" s="75"/>
      <c r="E5" s="75"/>
      <c r="F5" s="78" t="s">
        <v>179</v>
      </c>
    </row>
    <row r="6" spans="1:8" ht="20.25" customHeight="1" x14ac:dyDescent="0.3">
      <c r="A6" s="117" t="s">
        <v>6</v>
      </c>
      <c r="B6" s="125" t="s">
        <v>7</v>
      </c>
      <c r="C6" s="126"/>
      <c r="D6" s="117" t="s">
        <v>9</v>
      </c>
      <c r="E6" s="71"/>
      <c r="F6" s="115" t="s">
        <v>11</v>
      </c>
    </row>
    <row r="7" spans="1:8" s="2" customFormat="1" ht="78.75" x14ac:dyDescent="0.25">
      <c r="A7" s="118"/>
      <c r="B7" s="22" t="s">
        <v>8</v>
      </c>
      <c r="C7" s="24" t="s">
        <v>56</v>
      </c>
      <c r="D7" s="127"/>
      <c r="E7" s="72" t="s">
        <v>10</v>
      </c>
      <c r="F7" s="116"/>
      <c r="G7" s="87"/>
      <c r="H7" s="87"/>
    </row>
    <row r="8" spans="1:8" ht="14.25" customHeight="1" x14ac:dyDescent="0.3">
      <c r="A8" s="83">
        <v>1</v>
      </c>
      <c r="B8" s="84" t="s">
        <v>12</v>
      </c>
      <c r="C8" s="84">
        <v>3</v>
      </c>
      <c r="D8" s="83">
        <v>4</v>
      </c>
      <c r="E8" s="85">
        <v>5</v>
      </c>
      <c r="F8" s="85">
        <v>6</v>
      </c>
    </row>
    <row r="9" spans="1:8" x14ac:dyDescent="0.3">
      <c r="A9" s="26" t="s">
        <v>13</v>
      </c>
      <c r="B9" s="27"/>
      <c r="C9" s="25"/>
      <c r="D9" s="54">
        <f>D10+D61+D70+D74+D97+D99+D101+D103+D105+D114+D118+D121+D123</f>
        <v>6468495.7000000002</v>
      </c>
      <c r="E9" s="54">
        <f>E10+E61+E70+E74+E97+E99+E101+E103+E105+E114+E118+E121+E123</f>
        <v>7875989.2999999998</v>
      </c>
      <c r="F9" s="59">
        <f>E9/D9*100</f>
        <v>121.75921056884987</v>
      </c>
    </row>
    <row r="10" spans="1:8" x14ac:dyDescent="0.3">
      <c r="A10" s="17" t="s">
        <v>18</v>
      </c>
      <c r="B10" s="48" t="s">
        <v>5</v>
      </c>
      <c r="C10" s="49"/>
      <c r="D10" s="50">
        <f>SUM(D11:D60)</f>
        <v>4095575.7</v>
      </c>
      <c r="E10" s="50">
        <f>SUM(E11:E60)</f>
        <v>4105964.7000000007</v>
      </c>
      <c r="F10" s="60">
        <f>E10/D10*100</f>
        <v>100.25366397207603</v>
      </c>
      <c r="G10" s="88">
        <f>SUM(G11:G60)</f>
        <v>4095575664.1799998</v>
      </c>
      <c r="H10" s="88">
        <f>SUM(H11:H60)</f>
        <v>4105964699.8600001</v>
      </c>
    </row>
    <row r="11" spans="1:8" ht="57" customHeight="1" x14ac:dyDescent="0.3">
      <c r="A11" s="6" t="s">
        <v>202</v>
      </c>
      <c r="B11" s="35" t="s">
        <v>5</v>
      </c>
      <c r="C11" s="30" t="s">
        <v>180</v>
      </c>
      <c r="D11" s="90">
        <v>354</v>
      </c>
      <c r="E11" s="91">
        <v>354.3</v>
      </c>
      <c r="F11" s="66">
        <f t="shared" ref="F11:F12" si="0">E11/D11*100</f>
        <v>100.08474576271186</v>
      </c>
      <c r="G11" s="86">
        <v>354000</v>
      </c>
      <c r="H11" s="86">
        <v>354269.31</v>
      </c>
    </row>
    <row r="12" spans="1:8" ht="43.5" customHeight="1" x14ac:dyDescent="0.3">
      <c r="A12" s="6" t="s">
        <v>149</v>
      </c>
      <c r="B12" s="35" t="s">
        <v>5</v>
      </c>
      <c r="C12" s="30" t="s">
        <v>15</v>
      </c>
      <c r="D12" s="90">
        <v>2</v>
      </c>
      <c r="E12" s="91">
        <v>2.8</v>
      </c>
      <c r="F12" s="66">
        <f t="shared" si="0"/>
        <v>140</v>
      </c>
      <c r="G12" s="86">
        <v>2000</v>
      </c>
      <c r="H12" s="86">
        <v>2821.75</v>
      </c>
    </row>
    <row r="13" spans="1:8" ht="109.5" customHeight="1" x14ac:dyDescent="0.3">
      <c r="A13" s="6" t="s">
        <v>125</v>
      </c>
      <c r="B13" s="35" t="s">
        <v>5</v>
      </c>
      <c r="C13" s="30" t="s">
        <v>16</v>
      </c>
      <c r="D13" s="90">
        <v>537507</v>
      </c>
      <c r="E13" s="91">
        <v>559873.80000000005</v>
      </c>
      <c r="F13" s="61">
        <f t="shared" ref="F13:F60" si="1">E13/D13*100</f>
        <v>104.16121092376471</v>
      </c>
      <c r="G13" s="86">
        <v>537507000</v>
      </c>
      <c r="H13" s="86">
        <v>559873812.70000005</v>
      </c>
    </row>
    <row r="14" spans="1:8" ht="91.5" customHeight="1" x14ac:dyDescent="0.3">
      <c r="A14" s="7" t="s">
        <v>124</v>
      </c>
      <c r="B14" s="35" t="s">
        <v>5</v>
      </c>
      <c r="C14" s="30" t="s">
        <v>17</v>
      </c>
      <c r="D14" s="92">
        <v>13008</v>
      </c>
      <c r="E14" s="91">
        <v>13945.3</v>
      </c>
      <c r="F14" s="61">
        <f t="shared" si="1"/>
        <v>107.20556580565805</v>
      </c>
      <c r="G14" s="86">
        <v>13008000</v>
      </c>
      <c r="H14" s="86">
        <v>13945279.82</v>
      </c>
    </row>
    <row r="15" spans="1:8" ht="126" customHeight="1" x14ac:dyDescent="0.3">
      <c r="A15" s="6" t="s">
        <v>147</v>
      </c>
      <c r="B15" s="35" t="s">
        <v>5</v>
      </c>
      <c r="C15" s="30" t="s">
        <v>126</v>
      </c>
      <c r="D15" s="90">
        <v>2042</v>
      </c>
      <c r="E15" s="91">
        <v>2035.9</v>
      </c>
      <c r="F15" s="61">
        <f t="shared" si="1"/>
        <v>99.701273261508334</v>
      </c>
      <c r="G15" s="86">
        <v>2042000</v>
      </c>
      <c r="H15" s="89">
        <v>2035902.59</v>
      </c>
    </row>
    <row r="16" spans="1:8" ht="109.5" customHeight="1" x14ac:dyDescent="0.3">
      <c r="A16" s="6" t="s">
        <v>148</v>
      </c>
      <c r="B16" s="35" t="s">
        <v>5</v>
      </c>
      <c r="C16" s="30" t="s">
        <v>127</v>
      </c>
      <c r="D16" s="90">
        <v>74</v>
      </c>
      <c r="E16" s="91">
        <v>73.900000000000006</v>
      </c>
      <c r="F16" s="61">
        <f t="shared" si="1"/>
        <v>99.86486486486487</v>
      </c>
      <c r="G16" s="86">
        <v>74000</v>
      </c>
      <c r="H16" s="89">
        <v>73936.87</v>
      </c>
    </row>
    <row r="17" spans="1:8" ht="77.25" customHeight="1" x14ac:dyDescent="0.3">
      <c r="A17" s="6" t="s">
        <v>123</v>
      </c>
      <c r="B17" s="35" t="s">
        <v>5</v>
      </c>
      <c r="C17" s="30" t="s">
        <v>54</v>
      </c>
      <c r="D17" s="90">
        <v>10320</v>
      </c>
      <c r="E17" s="91">
        <v>10858.9</v>
      </c>
      <c r="F17" s="61">
        <f t="shared" si="1"/>
        <v>105.22189922480621</v>
      </c>
      <c r="G17" s="86">
        <v>10320000</v>
      </c>
      <c r="H17" s="86">
        <v>10858871.35</v>
      </c>
    </row>
    <row r="18" spans="1:8" ht="109.5" customHeight="1" x14ac:dyDescent="0.3">
      <c r="A18" s="6" t="s">
        <v>203</v>
      </c>
      <c r="B18" s="35" t="s">
        <v>5</v>
      </c>
      <c r="C18" s="30" t="s">
        <v>181</v>
      </c>
      <c r="D18" s="90">
        <v>0</v>
      </c>
      <c r="E18" s="91">
        <v>3.1</v>
      </c>
      <c r="F18" s="61"/>
      <c r="G18" s="86">
        <v>0</v>
      </c>
      <c r="H18" s="86">
        <v>3058.14</v>
      </c>
    </row>
    <row r="19" spans="1:8" ht="93.75" customHeight="1" x14ac:dyDescent="0.3">
      <c r="A19" s="6" t="s">
        <v>122</v>
      </c>
      <c r="B19" s="35" t="s">
        <v>5</v>
      </c>
      <c r="C19" s="30" t="s">
        <v>52</v>
      </c>
      <c r="D19" s="90">
        <v>4000</v>
      </c>
      <c r="E19" s="91">
        <v>4148.2</v>
      </c>
      <c r="F19" s="61">
        <f t="shared" si="1"/>
        <v>103.705</v>
      </c>
      <c r="G19" s="86">
        <v>4000000</v>
      </c>
      <c r="H19" s="86">
        <v>4148245.19</v>
      </c>
    </row>
    <row r="20" spans="1:8" ht="52.5" customHeight="1" x14ac:dyDescent="0.3">
      <c r="A20" s="6" t="s">
        <v>121</v>
      </c>
      <c r="B20" s="35" t="s">
        <v>5</v>
      </c>
      <c r="C20" s="30" t="s">
        <v>53</v>
      </c>
      <c r="D20" s="90">
        <v>1800</v>
      </c>
      <c r="E20" s="91">
        <v>2280.3000000000002</v>
      </c>
      <c r="F20" s="61">
        <f t="shared" si="1"/>
        <v>126.68333333333335</v>
      </c>
      <c r="G20" s="86">
        <v>1800000</v>
      </c>
      <c r="H20" s="86">
        <v>2280253.38</v>
      </c>
    </row>
    <row r="21" spans="1:8" ht="69" customHeight="1" x14ac:dyDescent="0.3">
      <c r="A21" s="76" t="s">
        <v>120</v>
      </c>
      <c r="B21" s="35" t="s">
        <v>5</v>
      </c>
      <c r="C21" s="30" t="s">
        <v>51</v>
      </c>
      <c r="D21" s="93">
        <v>76</v>
      </c>
      <c r="E21" s="91">
        <v>204.1</v>
      </c>
      <c r="F21" s="61" t="s">
        <v>167</v>
      </c>
      <c r="G21" s="86">
        <v>76000</v>
      </c>
      <c r="H21" s="86">
        <v>204090.19</v>
      </c>
    </row>
    <row r="22" spans="1:8" ht="45" customHeight="1" x14ac:dyDescent="0.3">
      <c r="A22" s="6" t="s">
        <v>119</v>
      </c>
      <c r="B22" s="35" t="s">
        <v>5</v>
      </c>
      <c r="C22" s="30" t="s">
        <v>50</v>
      </c>
      <c r="D22" s="90">
        <v>166</v>
      </c>
      <c r="E22" s="91">
        <v>171.5</v>
      </c>
      <c r="F22" s="61">
        <f t="shared" si="1"/>
        <v>103.31325301204819</v>
      </c>
      <c r="G22" s="86">
        <v>166000</v>
      </c>
      <c r="H22" s="86">
        <v>171512.19</v>
      </c>
    </row>
    <row r="23" spans="1:8" ht="44.25" customHeight="1" x14ac:dyDescent="0.3">
      <c r="A23" s="6" t="s">
        <v>118</v>
      </c>
      <c r="B23" s="35" t="s">
        <v>5</v>
      </c>
      <c r="C23" s="30" t="s">
        <v>49</v>
      </c>
      <c r="D23" s="90">
        <v>4041</v>
      </c>
      <c r="E23" s="91">
        <v>4062.2</v>
      </c>
      <c r="F23" s="61">
        <f t="shared" si="1"/>
        <v>100.52462261816382</v>
      </c>
      <c r="G23" s="86">
        <v>4041000</v>
      </c>
      <c r="H23" s="86">
        <v>4062228.01</v>
      </c>
    </row>
    <row r="24" spans="1:8" ht="109.5" customHeight="1" x14ac:dyDescent="0.3">
      <c r="A24" s="6" t="s">
        <v>117</v>
      </c>
      <c r="B24" s="35" t="s">
        <v>5</v>
      </c>
      <c r="C24" s="30" t="s">
        <v>48</v>
      </c>
      <c r="D24" s="90">
        <v>3000</v>
      </c>
      <c r="E24" s="91">
        <v>3015.1</v>
      </c>
      <c r="F24" s="61">
        <f t="shared" si="1"/>
        <v>100.50333333333332</v>
      </c>
      <c r="G24" s="86">
        <v>3000000</v>
      </c>
      <c r="H24" s="86">
        <v>3015137.41</v>
      </c>
    </row>
    <row r="25" spans="1:8" ht="76.5" customHeight="1" x14ac:dyDescent="0.3">
      <c r="A25" s="6" t="s">
        <v>116</v>
      </c>
      <c r="B25" s="35" t="s">
        <v>5</v>
      </c>
      <c r="C25" s="30" t="s">
        <v>47</v>
      </c>
      <c r="D25" s="90">
        <v>1110</v>
      </c>
      <c r="E25" s="91">
        <v>1121.8</v>
      </c>
      <c r="F25" s="61">
        <f t="shared" si="1"/>
        <v>101.06306306306305</v>
      </c>
      <c r="G25" s="86">
        <v>1110000</v>
      </c>
      <c r="H25" s="86">
        <v>1121782.18</v>
      </c>
    </row>
    <row r="26" spans="1:8" ht="57.75" customHeight="1" x14ac:dyDescent="0.3">
      <c r="A26" s="8" t="s">
        <v>175</v>
      </c>
      <c r="B26" s="35" t="s">
        <v>5</v>
      </c>
      <c r="C26" s="30" t="s">
        <v>174</v>
      </c>
      <c r="D26" s="90">
        <v>1748</v>
      </c>
      <c r="E26" s="91">
        <v>1748.4</v>
      </c>
      <c r="F26" s="61">
        <f t="shared" si="1"/>
        <v>100.0228832951945</v>
      </c>
      <c r="G26" s="86">
        <v>1748000</v>
      </c>
      <c r="H26" s="86">
        <v>1748384.5</v>
      </c>
    </row>
    <row r="27" spans="1:8" ht="88.5" customHeight="1" x14ac:dyDescent="0.3">
      <c r="A27" s="8" t="s">
        <v>150</v>
      </c>
      <c r="B27" s="35" t="s">
        <v>5</v>
      </c>
      <c r="C27" s="30" t="s">
        <v>128</v>
      </c>
      <c r="D27" s="92">
        <v>106</v>
      </c>
      <c r="E27" s="91">
        <v>100</v>
      </c>
      <c r="F27" s="61">
        <f t="shared" si="1"/>
        <v>94.339622641509436</v>
      </c>
      <c r="G27" s="86">
        <v>106000</v>
      </c>
      <c r="H27" s="86">
        <v>99999.4</v>
      </c>
    </row>
    <row r="28" spans="1:8" ht="87.75" customHeight="1" x14ac:dyDescent="0.3">
      <c r="A28" s="8" t="s">
        <v>151</v>
      </c>
      <c r="B28" s="35" t="s">
        <v>5</v>
      </c>
      <c r="C28" s="30" t="s">
        <v>81</v>
      </c>
      <c r="D28" s="92">
        <v>3080</v>
      </c>
      <c r="E28" s="91">
        <v>4462.3</v>
      </c>
      <c r="F28" s="61">
        <f t="shared" si="1"/>
        <v>144.87987012987014</v>
      </c>
      <c r="G28" s="86">
        <v>3080000</v>
      </c>
      <c r="H28" s="86">
        <v>4462325.09</v>
      </c>
    </row>
    <row r="29" spans="1:8" ht="72" customHeight="1" x14ac:dyDescent="0.3">
      <c r="A29" s="8" t="s">
        <v>115</v>
      </c>
      <c r="B29" s="35" t="s">
        <v>5</v>
      </c>
      <c r="C29" s="30" t="s">
        <v>82</v>
      </c>
      <c r="D29" s="92">
        <v>0</v>
      </c>
      <c r="E29" s="91">
        <v>359.4</v>
      </c>
      <c r="F29" s="61"/>
      <c r="G29" s="86">
        <v>0</v>
      </c>
      <c r="H29" s="86">
        <v>359424.76</v>
      </c>
    </row>
    <row r="30" spans="1:8" ht="55.5" customHeight="1" x14ac:dyDescent="0.3">
      <c r="A30" s="8" t="s">
        <v>114</v>
      </c>
      <c r="B30" s="35" t="s">
        <v>5</v>
      </c>
      <c r="C30" s="30" t="s">
        <v>83</v>
      </c>
      <c r="D30" s="92">
        <v>372</v>
      </c>
      <c r="E30" s="91">
        <v>372.6</v>
      </c>
      <c r="F30" s="61">
        <f t="shared" si="1"/>
        <v>100.16129032258065</v>
      </c>
      <c r="G30" s="86">
        <v>372000</v>
      </c>
      <c r="H30" s="86">
        <v>372610.59</v>
      </c>
    </row>
    <row r="31" spans="1:8" ht="147.75" customHeight="1" x14ac:dyDescent="0.3">
      <c r="A31" s="8" t="s">
        <v>152</v>
      </c>
      <c r="B31" s="35" t="s">
        <v>5</v>
      </c>
      <c r="C31" s="30" t="s">
        <v>129</v>
      </c>
      <c r="D31" s="90">
        <v>0</v>
      </c>
      <c r="E31" s="91">
        <v>0.5</v>
      </c>
      <c r="F31" s="61"/>
      <c r="G31" s="86">
        <v>0</v>
      </c>
      <c r="H31" s="86">
        <v>489.45</v>
      </c>
    </row>
    <row r="32" spans="1:8" ht="59.25" customHeight="1" x14ac:dyDescent="0.3">
      <c r="A32" s="8" t="s">
        <v>260</v>
      </c>
      <c r="B32" s="35" t="s">
        <v>5</v>
      </c>
      <c r="C32" s="30" t="s">
        <v>182</v>
      </c>
      <c r="D32" s="90">
        <v>0</v>
      </c>
      <c r="E32" s="91">
        <v>8</v>
      </c>
      <c r="F32" s="61"/>
      <c r="G32" s="86">
        <v>0</v>
      </c>
      <c r="H32" s="86">
        <v>8039.29</v>
      </c>
    </row>
    <row r="33" spans="1:8" ht="39" customHeight="1" x14ac:dyDescent="0.3">
      <c r="A33" s="6" t="s">
        <v>113</v>
      </c>
      <c r="B33" s="35" t="s">
        <v>5</v>
      </c>
      <c r="C33" s="30" t="s">
        <v>75</v>
      </c>
      <c r="D33" s="90">
        <v>0</v>
      </c>
      <c r="E33" s="91">
        <v>-2</v>
      </c>
      <c r="F33" s="61"/>
      <c r="G33" s="86">
        <v>0</v>
      </c>
      <c r="H33" s="86">
        <v>-2003.28</v>
      </c>
    </row>
    <row r="34" spans="1:8" ht="27.75" customHeight="1" x14ac:dyDescent="0.3">
      <c r="A34" s="6" t="s">
        <v>204</v>
      </c>
      <c r="B34" s="35" t="s">
        <v>5</v>
      </c>
      <c r="C34" s="30" t="s">
        <v>183</v>
      </c>
      <c r="D34" s="90">
        <v>58</v>
      </c>
      <c r="E34" s="91">
        <v>58.3</v>
      </c>
      <c r="F34" s="61">
        <f t="shared" si="1"/>
        <v>100.51724137931033</v>
      </c>
      <c r="G34" s="86">
        <v>58000</v>
      </c>
      <c r="H34" s="86">
        <v>58326.78</v>
      </c>
    </row>
    <row r="35" spans="1:8" ht="62.25" customHeight="1" x14ac:dyDescent="0.3">
      <c r="A35" s="6" t="s">
        <v>261</v>
      </c>
      <c r="B35" s="35" t="s">
        <v>5</v>
      </c>
      <c r="C35" s="30" t="s">
        <v>130</v>
      </c>
      <c r="D35" s="90">
        <v>65</v>
      </c>
      <c r="E35" s="91">
        <v>65.8</v>
      </c>
      <c r="F35" s="61">
        <f t="shared" si="1"/>
        <v>101.23076923076924</v>
      </c>
      <c r="G35" s="86">
        <v>65000</v>
      </c>
      <c r="H35" s="86">
        <v>65809.820000000007</v>
      </c>
    </row>
    <row r="36" spans="1:8" s="5" customFormat="1" ht="37.5" customHeight="1" x14ac:dyDescent="0.3">
      <c r="A36" s="9" t="s">
        <v>112</v>
      </c>
      <c r="B36" s="35" t="s">
        <v>5</v>
      </c>
      <c r="C36" s="70" t="s">
        <v>61</v>
      </c>
      <c r="D36" s="94">
        <v>304659</v>
      </c>
      <c r="E36" s="95">
        <v>304659</v>
      </c>
      <c r="F36" s="61">
        <f t="shared" si="1"/>
        <v>100</v>
      </c>
      <c r="G36" s="86">
        <v>304659000</v>
      </c>
      <c r="H36" s="89">
        <v>304659000</v>
      </c>
    </row>
    <row r="37" spans="1:8" ht="31.5" customHeight="1" x14ac:dyDescent="0.3">
      <c r="A37" s="10" t="s">
        <v>111</v>
      </c>
      <c r="B37" s="35" t="s">
        <v>5</v>
      </c>
      <c r="C37" s="70" t="s">
        <v>62</v>
      </c>
      <c r="D37" s="96">
        <f>2819.1+13559+6240</f>
        <v>22618.1</v>
      </c>
      <c r="E37" s="96">
        <f>2819.1+13559+6240</f>
        <v>22618.1</v>
      </c>
      <c r="F37" s="61">
        <f t="shared" si="1"/>
        <v>100</v>
      </c>
      <c r="G37" s="86">
        <v>22618100</v>
      </c>
      <c r="H37" s="86">
        <v>22618100</v>
      </c>
    </row>
    <row r="38" spans="1:8" ht="76.5" customHeight="1" x14ac:dyDescent="0.3">
      <c r="A38" s="10" t="s">
        <v>241</v>
      </c>
      <c r="B38" s="35" t="s">
        <v>5</v>
      </c>
      <c r="C38" s="70" t="s">
        <v>223</v>
      </c>
      <c r="D38" s="96">
        <f>11328.2+71100.1</f>
        <v>82428.3</v>
      </c>
      <c r="E38" s="96">
        <v>82428.2</v>
      </c>
      <c r="F38" s="61">
        <f t="shared" si="1"/>
        <v>99.999878682442798</v>
      </c>
      <c r="G38" s="86">
        <v>82428300</v>
      </c>
      <c r="H38" s="86">
        <v>82428173.379999995</v>
      </c>
    </row>
    <row r="39" spans="1:8" ht="75" customHeight="1" x14ac:dyDescent="0.3">
      <c r="A39" s="10" t="s">
        <v>205</v>
      </c>
      <c r="B39" s="35" t="s">
        <v>5</v>
      </c>
      <c r="C39" s="70" t="s">
        <v>184</v>
      </c>
      <c r="D39" s="96">
        <v>2808</v>
      </c>
      <c r="E39" s="96">
        <v>2808</v>
      </c>
      <c r="F39" s="61">
        <f t="shared" si="1"/>
        <v>100</v>
      </c>
      <c r="G39" s="86">
        <v>2808000</v>
      </c>
      <c r="H39" s="86">
        <v>2808000</v>
      </c>
    </row>
    <row r="40" spans="1:8" ht="60" customHeight="1" x14ac:dyDescent="0.3">
      <c r="A40" s="10" t="s">
        <v>206</v>
      </c>
      <c r="B40" s="35" t="s">
        <v>5</v>
      </c>
      <c r="C40" s="70" t="s">
        <v>185</v>
      </c>
      <c r="D40" s="96">
        <v>3745.2</v>
      </c>
      <c r="E40" s="96">
        <v>3745.2</v>
      </c>
      <c r="F40" s="61">
        <f t="shared" si="1"/>
        <v>100</v>
      </c>
      <c r="G40" s="86">
        <v>3745200</v>
      </c>
      <c r="H40" s="86">
        <v>3745200</v>
      </c>
    </row>
    <row r="41" spans="1:8" ht="75" customHeight="1" x14ac:dyDescent="0.3">
      <c r="A41" s="10" t="s">
        <v>207</v>
      </c>
      <c r="B41" s="35" t="s">
        <v>5</v>
      </c>
      <c r="C41" s="70" t="s">
        <v>186</v>
      </c>
      <c r="D41" s="96">
        <v>538</v>
      </c>
      <c r="E41" s="96">
        <v>534.6</v>
      </c>
      <c r="F41" s="61">
        <f t="shared" si="1"/>
        <v>99.368029739776958</v>
      </c>
      <c r="G41" s="86">
        <v>538000</v>
      </c>
      <c r="H41" s="86">
        <v>534577.19999999995</v>
      </c>
    </row>
    <row r="42" spans="1:8" ht="77.25" customHeight="1" x14ac:dyDescent="0.3">
      <c r="A42" s="9" t="s">
        <v>110</v>
      </c>
      <c r="B42" s="35" t="s">
        <v>5</v>
      </c>
      <c r="C42" s="70" t="s">
        <v>79</v>
      </c>
      <c r="D42" s="94">
        <v>17222.900000000001</v>
      </c>
      <c r="E42" s="95">
        <v>17222.7</v>
      </c>
      <c r="F42" s="61">
        <f t="shared" si="1"/>
        <v>99.998838755378003</v>
      </c>
      <c r="G42" s="86">
        <v>17222900</v>
      </c>
      <c r="H42" s="86">
        <v>17222683.559999999</v>
      </c>
    </row>
    <row r="43" spans="1:8" ht="51" customHeight="1" x14ac:dyDescent="0.3">
      <c r="A43" s="9" t="s">
        <v>109</v>
      </c>
      <c r="B43" s="35" t="s">
        <v>5</v>
      </c>
      <c r="C43" s="70" t="s">
        <v>63</v>
      </c>
      <c r="D43" s="94">
        <v>5762</v>
      </c>
      <c r="E43" s="95">
        <v>5762</v>
      </c>
      <c r="F43" s="61">
        <f t="shared" si="1"/>
        <v>100</v>
      </c>
      <c r="G43" s="86">
        <v>5761961.1200000001</v>
      </c>
      <c r="H43" s="86">
        <v>5761961.1200000001</v>
      </c>
    </row>
    <row r="44" spans="1:8" ht="44.25" customHeight="1" x14ac:dyDescent="0.3">
      <c r="A44" s="9" t="s">
        <v>242</v>
      </c>
      <c r="B44" s="35" t="s">
        <v>5</v>
      </c>
      <c r="C44" s="70" t="s">
        <v>224</v>
      </c>
      <c r="D44" s="94">
        <v>15633.4</v>
      </c>
      <c r="E44" s="95">
        <v>15633.4</v>
      </c>
      <c r="F44" s="61">
        <f t="shared" si="1"/>
        <v>100</v>
      </c>
      <c r="G44" s="86">
        <v>15633400</v>
      </c>
      <c r="H44" s="86">
        <v>15633400</v>
      </c>
    </row>
    <row r="45" spans="1:8" ht="45" customHeight="1" x14ac:dyDescent="0.3">
      <c r="A45" s="9" t="s">
        <v>153</v>
      </c>
      <c r="B45" s="35" t="s">
        <v>131</v>
      </c>
      <c r="C45" s="70" t="s">
        <v>132</v>
      </c>
      <c r="D45" s="94">
        <v>122.3</v>
      </c>
      <c r="E45" s="95">
        <v>122.3</v>
      </c>
      <c r="F45" s="61">
        <f t="shared" si="1"/>
        <v>100</v>
      </c>
      <c r="G45" s="86">
        <v>122300</v>
      </c>
      <c r="H45" s="86">
        <v>122300</v>
      </c>
    </row>
    <row r="46" spans="1:8" ht="39" customHeight="1" x14ac:dyDescent="0.3">
      <c r="A46" s="10" t="s">
        <v>108</v>
      </c>
      <c r="B46" s="35" t="s">
        <v>5</v>
      </c>
      <c r="C46" s="70" t="s">
        <v>64</v>
      </c>
      <c r="D46" s="96">
        <v>4202.2</v>
      </c>
      <c r="E46" s="96">
        <v>4202.2</v>
      </c>
      <c r="F46" s="61">
        <f t="shared" si="1"/>
        <v>100</v>
      </c>
      <c r="G46" s="86">
        <v>4202213.37</v>
      </c>
      <c r="H46" s="86">
        <v>4202213.37</v>
      </c>
    </row>
    <row r="47" spans="1:8" ht="46.5" customHeight="1" x14ac:dyDescent="0.3">
      <c r="A47" s="10" t="s">
        <v>243</v>
      </c>
      <c r="B47" s="35" t="s">
        <v>5</v>
      </c>
      <c r="C47" s="70" t="s">
        <v>225</v>
      </c>
      <c r="D47" s="96">
        <v>794.9</v>
      </c>
      <c r="E47" s="96">
        <v>794.9</v>
      </c>
      <c r="F47" s="61">
        <f t="shared" si="1"/>
        <v>100</v>
      </c>
      <c r="G47" s="86">
        <v>794900</v>
      </c>
      <c r="H47" s="86">
        <v>794900</v>
      </c>
    </row>
    <row r="48" spans="1:8" ht="29.25" customHeight="1" x14ac:dyDescent="0.3">
      <c r="A48" s="10" t="s">
        <v>1</v>
      </c>
      <c r="B48" s="35" t="s">
        <v>5</v>
      </c>
      <c r="C48" s="70" t="s">
        <v>65</v>
      </c>
      <c r="D48" s="94">
        <v>332164.8</v>
      </c>
      <c r="E48" s="95">
        <v>325388.90000000002</v>
      </c>
      <c r="F48" s="61">
        <f t="shared" si="1"/>
        <v>97.96007885242507</v>
      </c>
      <c r="G48" s="86">
        <v>332164760</v>
      </c>
      <c r="H48" s="86">
        <v>325388873.48000002</v>
      </c>
    </row>
    <row r="49" spans="1:8" ht="46.5" customHeight="1" x14ac:dyDescent="0.3">
      <c r="A49" s="10" t="s">
        <v>107</v>
      </c>
      <c r="B49" s="35" t="s">
        <v>5</v>
      </c>
      <c r="C49" s="70" t="s">
        <v>66</v>
      </c>
      <c r="D49" s="94">
        <v>1916034.4</v>
      </c>
      <c r="E49" s="95">
        <v>1904511.9</v>
      </c>
      <c r="F49" s="61">
        <f t="shared" si="1"/>
        <v>99.398627707310467</v>
      </c>
      <c r="G49" s="86">
        <v>1916034400</v>
      </c>
      <c r="H49" s="86">
        <v>1904511884.9000001</v>
      </c>
    </row>
    <row r="50" spans="1:8" ht="90" customHeight="1" x14ac:dyDescent="0.3">
      <c r="A50" s="10" t="s">
        <v>106</v>
      </c>
      <c r="B50" s="47" t="s">
        <v>5</v>
      </c>
      <c r="C50" s="70" t="s">
        <v>67</v>
      </c>
      <c r="D50" s="96">
        <v>18146</v>
      </c>
      <c r="E50" s="95">
        <v>18146</v>
      </c>
      <c r="F50" s="61">
        <f t="shared" si="1"/>
        <v>100</v>
      </c>
      <c r="G50" s="86">
        <v>18146000</v>
      </c>
      <c r="H50" s="86">
        <v>18146000</v>
      </c>
    </row>
    <row r="51" spans="1:8" ht="63" customHeight="1" x14ac:dyDescent="0.3">
      <c r="A51" s="10" t="s">
        <v>178</v>
      </c>
      <c r="B51" s="47" t="s">
        <v>5</v>
      </c>
      <c r="C51" s="70" t="s">
        <v>68</v>
      </c>
      <c r="D51" s="96">
        <v>4572</v>
      </c>
      <c r="E51" s="95">
        <v>4572</v>
      </c>
      <c r="F51" s="61">
        <f t="shared" si="1"/>
        <v>100</v>
      </c>
      <c r="G51" s="86">
        <v>4572000</v>
      </c>
      <c r="H51" s="86">
        <v>4572000</v>
      </c>
    </row>
    <row r="52" spans="1:8" ht="77.25" customHeight="1" x14ac:dyDescent="0.3">
      <c r="A52" s="9" t="s">
        <v>105</v>
      </c>
      <c r="B52" s="47" t="s">
        <v>5</v>
      </c>
      <c r="C52" s="70" t="s">
        <v>69</v>
      </c>
      <c r="D52" s="94">
        <v>2</v>
      </c>
      <c r="E52" s="95">
        <v>2</v>
      </c>
      <c r="F52" s="61">
        <f t="shared" si="1"/>
        <v>100</v>
      </c>
      <c r="G52" s="86">
        <v>2000</v>
      </c>
      <c r="H52" s="86">
        <v>2000</v>
      </c>
    </row>
    <row r="53" spans="1:8" ht="50.25" customHeight="1" x14ac:dyDescent="0.3">
      <c r="A53" s="10" t="s">
        <v>104</v>
      </c>
      <c r="B53" s="47" t="s">
        <v>5</v>
      </c>
      <c r="C53" s="70" t="s">
        <v>70</v>
      </c>
      <c r="D53" s="96">
        <v>7267.4</v>
      </c>
      <c r="E53" s="95">
        <v>7267.4</v>
      </c>
      <c r="F53" s="61">
        <f t="shared" si="1"/>
        <v>100</v>
      </c>
      <c r="G53" s="86">
        <v>7267400</v>
      </c>
      <c r="H53" s="86">
        <v>7267400</v>
      </c>
    </row>
    <row r="54" spans="1:8" ht="78.75" customHeight="1" x14ac:dyDescent="0.3">
      <c r="A54" s="10" t="s">
        <v>103</v>
      </c>
      <c r="B54" s="47" t="s">
        <v>5</v>
      </c>
      <c r="C54" s="70" t="s">
        <v>71</v>
      </c>
      <c r="D54" s="94">
        <v>575482.4</v>
      </c>
      <c r="E54" s="95">
        <v>575286.19999999995</v>
      </c>
      <c r="F54" s="61">
        <f t="shared" si="1"/>
        <v>99.965906863528744</v>
      </c>
      <c r="G54" s="86">
        <v>575482383.53999996</v>
      </c>
      <c r="H54" s="86">
        <v>575286220.35000002</v>
      </c>
    </row>
    <row r="55" spans="1:8" ht="153.75" customHeight="1" x14ac:dyDescent="0.3">
      <c r="A55" s="10" t="s">
        <v>244</v>
      </c>
      <c r="B55" s="47" t="s">
        <v>5</v>
      </c>
      <c r="C55" s="70" t="s">
        <v>226</v>
      </c>
      <c r="D55" s="94">
        <v>104.2</v>
      </c>
      <c r="E55" s="95">
        <v>104.2</v>
      </c>
      <c r="F55" s="61">
        <f t="shared" si="1"/>
        <v>100</v>
      </c>
      <c r="G55" s="86">
        <v>104200</v>
      </c>
      <c r="H55" s="86">
        <v>104180</v>
      </c>
    </row>
    <row r="56" spans="1:8" ht="144" customHeight="1" x14ac:dyDescent="0.3">
      <c r="A56" s="10" t="s">
        <v>262</v>
      </c>
      <c r="B56" s="47" t="s">
        <v>5</v>
      </c>
      <c r="C56" s="70" t="s">
        <v>80</v>
      </c>
      <c r="D56" s="94">
        <v>65070.7</v>
      </c>
      <c r="E56" s="95">
        <v>65070.6</v>
      </c>
      <c r="F56" s="61">
        <f t="shared" si="1"/>
        <v>99.999846321001613</v>
      </c>
      <c r="G56" s="86">
        <v>65070700</v>
      </c>
      <c r="H56" s="86">
        <v>65070578.049999997</v>
      </c>
    </row>
    <row r="57" spans="1:8" ht="50.25" customHeight="1" x14ac:dyDescent="0.3">
      <c r="A57" s="10" t="s">
        <v>102</v>
      </c>
      <c r="B57" s="47" t="s">
        <v>5</v>
      </c>
      <c r="C57" s="70" t="s">
        <v>72</v>
      </c>
      <c r="D57" s="94">
        <f>32496.5+120</f>
        <v>32616.5</v>
      </c>
      <c r="E57" s="95">
        <v>32309.599999999999</v>
      </c>
      <c r="F57" s="61">
        <f t="shared" si="1"/>
        <v>99.059065197062836</v>
      </c>
      <c r="G57" s="86">
        <f>32496546.15+120000</f>
        <v>32616546.149999999</v>
      </c>
      <c r="H57" s="86">
        <v>32309646.969999999</v>
      </c>
    </row>
    <row r="58" spans="1:8" ht="78" customHeight="1" x14ac:dyDescent="0.3">
      <c r="A58" s="10" t="s">
        <v>245</v>
      </c>
      <c r="B58" s="47" t="s">
        <v>5</v>
      </c>
      <c r="C58" s="70" t="s">
        <v>227</v>
      </c>
      <c r="D58" s="94">
        <v>82790</v>
      </c>
      <c r="E58" s="95">
        <v>82790</v>
      </c>
      <c r="F58" s="61">
        <f t="shared" si="1"/>
        <v>100</v>
      </c>
      <c r="G58" s="86">
        <v>82790000</v>
      </c>
      <c r="H58" s="86">
        <v>82790000</v>
      </c>
    </row>
    <row r="59" spans="1:8" ht="61.5" customHeight="1" x14ac:dyDescent="0.3">
      <c r="A59" s="10" t="s">
        <v>101</v>
      </c>
      <c r="B59" s="47" t="s">
        <v>5</v>
      </c>
      <c r="C59" s="70" t="s">
        <v>73</v>
      </c>
      <c r="D59" s="96">
        <v>1662.4</v>
      </c>
      <c r="E59" s="95">
        <v>1702.2</v>
      </c>
      <c r="F59" s="61">
        <f t="shared" si="1"/>
        <v>102.39412897016362</v>
      </c>
      <c r="G59" s="86">
        <v>1662400</v>
      </c>
      <c r="H59" s="86">
        <v>1702200</v>
      </c>
    </row>
    <row r="60" spans="1:8" ht="46.5" customHeight="1" x14ac:dyDescent="0.3">
      <c r="A60" s="10" t="s">
        <v>100</v>
      </c>
      <c r="B60" s="47" t="s">
        <v>5</v>
      </c>
      <c r="C60" s="70" t="s">
        <v>74</v>
      </c>
      <c r="D60" s="96">
        <f>800+7399.6+8000</f>
        <v>16199.6</v>
      </c>
      <c r="E60" s="95">
        <f>800+10158.6+8000</f>
        <v>18958.599999999999</v>
      </c>
      <c r="F60" s="61">
        <f t="shared" si="1"/>
        <v>117.03128472307958</v>
      </c>
      <c r="G60" s="86">
        <v>16199600</v>
      </c>
      <c r="H60" s="86">
        <v>18958600</v>
      </c>
    </row>
    <row r="61" spans="1:8" ht="24" customHeight="1" x14ac:dyDescent="0.3">
      <c r="A61" s="19" t="s">
        <v>168</v>
      </c>
      <c r="B61" s="40" t="s">
        <v>41</v>
      </c>
      <c r="C61" s="41"/>
      <c r="D61" s="51">
        <f>SUM(D62:D69)</f>
        <v>23833</v>
      </c>
      <c r="E61" s="51">
        <f>SUM(E62:E69)</f>
        <v>685325.1</v>
      </c>
      <c r="F61" s="62" t="s">
        <v>167</v>
      </c>
      <c r="G61" s="88">
        <f>SUM(G62:G69)</f>
        <v>23833000</v>
      </c>
      <c r="H61" s="88">
        <f>SUM(H62:H69)</f>
        <v>685325114.14999998</v>
      </c>
    </row>
    <row r="62" spans="1:8" ht="42" customHeight="1" x14ac:dyDescent="0.3">
      <c r="A62" s="12" t="s">
        <v>99</v>
      </c>
      <c r="B62" s="33" t="s">
        <v>41</v>
      </c>
      <c r="C62" s="36" t="s">
        <v>42</v>
      </c>
      <c r="D62" s="97">
        <v>6776</v>
      </c>
      <c r="E62" s="98">
        <f>31.7+6541.3</f>
        <v>6573</v>
      </c>
      <c r="F62" s="61">
        <f>E62/D62*100</f>
        <v>97.004132231404967</v>
      </c>
      <c r="G62" s="86">
        <v>6776000</v>
      </c>
      <c r="H62" s="86">
        <v>6573023.9199999999</v>
      </c>
    </row>
    <row r="63" spans="1:8" ht="29.25" customHeight="1" x14ac:dyDescent="0.3">
      <c r="A63" s="12" t="s">
        <v>98</v>
      </c>
      <c r="B63" s="33" t="s">
        <v>41</v>
      </c>
      <c r="C63" s="36" t="s">
        <v>43</v>
      </c>
      <c r="D63" s="97">
        <v>1179</v>
      </c>
      <c r="E63" s="98">
        <v>914.3</v>
      </c>
      <c r="F63" s="61">
        <f t="shared" ref="F63:F66" si="2">E63/D63*100</f>
        <v>77.548770144189987</v>
      </c>
      <c r="G63" s="86">
        <v>1179000</v>
      </c>
      <c r="H63" s="86">
        <v>914353</v>
      </c>
    </row>
    <row r="64" spans="1:8" ht="29.25" customHeight="1" x14ac:dyDescent="0.3">
      <c r="A64" s="11" t="s">
        <v>97</v>
      </c>
      <c r="B64" s="33" t="s">
        <v>41</v>
      </c>
      <c r="C64" s="36" t="s">
        <v>44</v>
      </c>
      <c r="D64" s="99">
        <v>227</v>
      </c>
      <c r="E64" s="98">
        <f>1585.7</f>
        <v>1585.7</v>
      </c>
      <c r="F64" s="61" t="s">
        <v>167</v>
      </c>
      <c r="G64" s="86">
        <v>227000</v>
      </c>
      <c r="H64" s="86">
        <v>1585683.7</v>
      </c>
    </row>
    <row r="65" spans="1:8" ht="29.25" customHeight="1" x14ac:dyDescent="0.3">
      <c r="A65" s="11" t="s">
        <v>96</v>
      </c>
      <c r="B65" s="33" t="s">
        <v>41</v>
      </c>
      <c r="C65" s="36" t="s">
        <v>45</v>
      </c>
      <c r="D65" s="99">
        <v>162</v>
      </c>
      <c r="E65" s="98">
        <v>18.600000000000001</v>
      </c>
      <c r="F65" s="61">
        <f t="shared" si="2"/>
        <v>11.481481481481483</v>
      </c>
      <c r="G65" s="86">
        <v>162000</v>
      </c>
      <c r="H65" s="86">
        <v>18564.509999999998</v>
      </c>
    </row>
    <row r="66" spans="1:8" ht="57.75" customHeight="1" x14ac:dyDescent="0.3">
      <c r="A66" s="12" t="s">
        <v>95</v>
      </c>
      <c r="B66" s="33" t="s">
        <v>41</v>
      </c>
      <c r="C66" s="36" t="s">
        <v>46</v>
      </c>
      <c r="D66" s="97">
        <v>15489</v>
      </c>
      <c r="E66" s="98">
        <v>17657.5</v>
      </c>
      <c r="F66" s="61">
        <f t="shared" si="2"/>
        <v>114.00025824778875</v>
      </c>
      <c r="G66" s="86">
        <v>15489000</v>
      </c>
      <c r="H66" s="86">
        <v>17657468.5</v>
      </c>
    </row>
    <row r="67" spans="1:8" ht="139.5" customHeight="1" x14ac:dyDescent="0.3">
      <c r="A67" s="12" t="s">
        <v>246</v>
      </c>
      <c r="B67" s="33" t="s">
        <v>41</v>
      </c>
      <c r="C67" s="36" t="s">
        <v>228</v>
      </c>
      <c r="D67" s="97">
        <v>0</v>
      </c>
      <c r="E67" s="98">
        <v>-40</v>
      </c>
      <c r="F67" s="61"/>
      <c r="G67" s="86">
        <v>0</v>
      </c>
      <c r="H67" s="86">
        <v>-40000</v>
      </c>
    </row>
    <row r="68" spans="1:8" ht="174.75" customHeight="1" x14ac:dyDescent="0.3">
      <c r="A68" s="13" t="s">
        <v>263</v>
      </c>
      <c r="B68" s="34" t="s">
        <v>41</v>
      </c>
      <c r="C68" s="37" t="s">
        <v>76</v>
      </c>
      <c r="D68" s="100">
        <v>0</v>
      </c>
      <c r="E68" s="101">
        <v>303722.3</v>
      </c>
      <c r="F68" s="61"/>
      <c r="G68" s="86">
        <v>0</v>
      </c>
      <c r="H68" s="86">
        <v>303722265.38999999</v>
      </c>
    </row>
    <row r="69" spans="1:8" ht="94.5" customHeight="1" x14ac:dyDescent="0.3">
      <c r="A69" s="13" t="s">
        <v>247</v>
      </c>
      <c r="B69" s="34" t="s">
        <v>41</v>
      </c>
      <c r="C69" s="37" t="s">
        <v>229</v>
      </c>
      <c r="D69" s="100">
        <v>0</v>
      </c>
      <c r="E69" s="101">
        <v>354893.7</v>
      </c>
      <c r="F69" s="61"/>
      <c r="G69" s="86">
        <v>0</v>
      </c>
      <c r="H69" s="86">
        <v>354893755.13</v>
      </c>
    </row>
    <row r="70" spans="1:8" ht="54.75" customHeight="1" x14ac:dyDescent="0.3">
      <c r="A70" s="18" t="s">
        <v>39</v>
      </c>
      <c r="B70" s="45" t="s">
        <v>40</v>
      </c>
      <c r="C70" s="46"/>
      <c r="D70" s="52">
        <f>SUM(D71:D73)</f>
        <v>2</v>
      </c>
      <c r="E70" s="52">
        <f>SUM(E71:E73)</f>
        <v>2.7</v>
      </c>
      <c r="F70" s="63">
        <f>E70/D70*100</f>
        <v>135</v>
      </c>
      <c r="G70" s="88">
        <f>G71+G72</f>
        <v>2000</v>
      </c>
      <c r="H70" s="88">
        <f>H71+H72</f>
        <v>2700</v>
      </c>
    </row>
    <row r="71" spans="1:8" ht="138" customHeight="1" x14ac:dyDescent="0.3">
      <c r="A71" s="3" t="s">
        <v>154</v>
      </c>
      <c r="B71" s="31">
        <v>170</v>
      </c>
      <c r="C71" s="31" t="s">
        <v>133</v>
      </c>
      <c r="D71" s="102">
        <v>0</v>
      </c>
      <c r="E71" s="103">
        <v>0.7</v>
      </c>
      <c r="F71" s="61"/>
      <c r="G71" s="86">
        <v>0</v>
      </c>
      <c r="H71" s="86">
        <v>700</v>
      </c>
    </row>
    <row r="72" spans="1:8" ht="138" customHeight="1" x14ac:dyDescent="0.3">
      <c r="A72" s="3" t="s">
        <v>155</v>
      </c>
      <c r="B72" s="31">
        <v>170</v>
      </c>
      <c r="C72" s="31" t="s">
        <v>134</v>
      </c>
      <c r="D72" s="102">
        <v>2</v>
      </c>
      <c r="E72" s="103">
        <v>2</v>
      </c>
      <c r="F72" s="61">
        <f t="shared" ref="F72:F86" si="3">E72/D72*100</f>
        <v>100</v>
      </c>
      <c r="G72" s="86">
        <v>2000</v>
      </c>
      <c r="H72" s="86">
        <v>2000</v>
      </c>
    </row>
    <row r="73" spans="1:8" s="5" customFormat="1" ht="155.25" hidden="1" customHeight="1" x14ac:dyDescent="0.3">
      <c r="A73" s="16" t="s">
        <v>152</v>
      </c>
      <c r="B73" s="31">
        <v>170</v>
      </c>
      <c r="C73" s="31" t="s">
        <v>129</v>
      </c>
      <c r="D73" s="80">
        <v>0</v>
      </c>
      <c r="E73" s="79">
        <v>0</v>
      </c>
      <c r="F73" s="61"/>
      <c r="G73" s="74"/>
    </row>
    <row r="74" spans="1:8" ht="21.75" customHeight="1" x14ac:dyDescent="0.3">
      <c r="A74" s="19" t="s">
        <v>169</v>
      </c>
      <c r="B74" s="40" t="s">
        <v>26</v>
      </c>
      <c r="C74" s="41"/>
      <c r="D74" s="51">
        <f>SUM(D75:D96)</f>
        <v>2227345</v>
      </c>
      <c r="E74" s="51">
        <f>SUM(E75:E96)</f>
        <v>2813333.5999999996</v>
      </c>
      <c r="F74" s="62">
        <f>E74/D74*100</f>
        <v>126.30883854993276</v>
      </c>
      <c r="G74" s="88">
        <f>SUM(G75:G96)</f>
        <v>2227345000</v>
      </c>
      <c r="H74" s="88">
        <f>SUM(H75:H96)</f>
        <v>2813333575.7699995</v>
      </c>
    </row>
    <row r="75" spans="1:8" ht="128.25" customHeight="1" x14ac:dyDescent="0.3">
      <c r="A75" s="14" t="s">
        <v>264</v>
      </c>
      <c r="B75" s="38">
        <v>182</v>
      </c>
      <c r="C75" s="38" t="s">
        <v>27</v>
      </c>
      <c r="D75" s="104">
        <v>2059378</v>
      </c>
      <c r="E75" s="105">
        <f>2619108.2+38.7</f>
        <v>2619146.9000000004</v>
      </c>
      <c r="F75" s="61">
        <f t="shared" si="3"/>
        <v>127.18145478877605</v>
      </c>
      <c r="G75" s="86">
        <v>2059378000</v>
      </c>
      <c r="H75" s="86">
        <v>2619146930.9899998</v>
      </c>
    </row>
    <row r="76" spans="1:8" ht="123.75" customHeight="1" x14ac:dyDescent="0.3">
      <c r="A76" s="14" t="s">
        <v>94</v>
      </c>
      <c r="B76" s="38">
        <v>182</v>
      </c>
      <c r="C76" s="38" t="s">
        <v>28</v>
      </c>
      <c r="D76" s="104">
        <v>350</v>
      </c>
      <c r="E76" s="105">
        <v>442.6</v>
      </c>
      <c r="F76" s="61">
        <f t="shared" si="3"/>
        <v>126.45714285714287</v>
      </c>
      <c r="G76" s="86">
        <v>350000</v>
      </c>
      <c r="H76" s="86">
        <v>442645.76000000001</v>
      </c>
    </row>
    <row r="77" spans="1:8" ht="93" customHeight="1" x14ac:dyDescent="0.3">
      <c r="A77" s="14" t="s">
        <v>265</v>
      </c>
      <c r="B77" s="38">
        <v>182</v>
      </c>
      <c r="C77" s="38" t="s">
        <v>29</v>
      </c>
      <c r="D77" s="104">
        <v>2140</v>
      </c>
      <c r="E77" s="105">
        <v>2231.3000000000002</v>
      </c>
      <c r="F77" s="61">
        <f t="shared" si="3"/>
        <v>104.26635514018692</v>
      </c>
      <c r="G77" s="86">
        <v>2140000</v>
      </c>
      <c r="H77" s="86">
        <v>2231272.9</v>
      </c>
    </row>
    <row r="78" spans="1:8" ht="108" customHeight="1" x14ac:dyDescent="0.3">
      <c r="A78" s="14" t="s">
        <v>2</v>
      </c>
      <c r="B78" s="38">
        <v>182</v>
      </c>
      <c r="C78" s="38" t="s">
        <v>30</v>
      </c>
      <c r="D78" s="104">
        <v>922</v>
      </c>
      <c r="E78" s="105">
        <v>1114.5999999999999</v>
      </c>
      <c r="F78" s="61">
        <f t="shared" si="3"/>
        <v>120.88937093275487</v>
      </c>
      <c r="G78" s="86">
        <v>922000</v>
      </c>
      <c r="H78" s="86">
        <v>1114640.1499999999</v>
      </c>
    </row>
    <row r="79" spans="1:8" ht="160.5" customHeight="1" x14ac:dyDescent="0.3">
      <c r="A79" s="15" t="s">
        <v>266</v>
      </c>
      <c r="B79" s="38">
        <v>182</v>
      </c>
      <c r="C79" s="38" t="s">
        <v>171</v>
      </c>
      <c r="D79" s="104">
        <v>10259</v>
      </c>
      <c r="E79" s="105">
        <v>17941.599999999999</v>
      </c>
      <c r="F79" s="61">
        <f t="shared" si="3"/>
        <v>174.88644117360366</v>
      </c>
      <c r="G79" s="86">
        <v>10259000</v>
      </c>
      <c r="H79" s="86">
        <v>17941617.059999999</v>
      </c>
    </row>
    <row r="80" spans="1:8" ht="72.75" customHeight="1" x14ac:dyDescent="0.3">
      <c r="A80" s="15" t="s">
        <v>267</v>
      </c>
      <c r="B80" s="38">
        <v>182</v>
      </c>
      <c r="C80" s="38" t="s">
        <v>187</v>
      </c>
      <c r="D80" s="104">
        <v>1914</v>
      </c>
      <c r="E80" s="105">
        <v>1726.8</v>
      </c>
      <c r="F80" s="61">
        <f t="shared" si="3"/>
        <v>90.219435736677113</v>
      </c>
      <c r="G80" s="86">
        <v>1914000</v>
      </c>
      <c r="H80" s="86">
        <v>1726751.49</v>
      </c>
    </row>
    <row r="81" spans="1:8" ht="79.5" customHeight="1" x14ac:dyDescent="0.3">
      <c r="A81" s="15" t="s">
        <v>268</v>
      </c>
      <c r="B81" s="38">
        <v>182</v>
      </c>
      <c r="C81" s="38" t="s">
        <v>188</v>
      </c>
      <c r="D81" s="104">
        <v>3268</v>
      </c>
      <c r="E81" s="105">
        <v>5170.8</v>
      </c>
      <c r="F81" s="61">
        <f t="shared" si="3"/>
        <v>158.22521419828641</v>
      </c>
      <c r="G81" s="86">
        <v>3268000</v>
      </c>
      <c r="H81" s="86">
        <v>5170839.4400000004</v>
      </c>
    </row>
    <row r="82" spans="1:8" ht="127.5" customHeight="1" x14ac:dyDescent="0.3">
      <c r="A82" s="15" t="s">
        <v>208</v>
      </c>
      <c r="B82" s="38">
        <v>182</v>
      </c>
      <c r="C82" s="38" t="s">
        <v>57</v>
      </c>
      <c r="D82" s="104">
        <v>6838</v>
      </c>
      <c r="E82" s="105">
        <v>8638.5</v>
      </c>
      <c r="F82" s="61">
        <f t="shared" si="3"/>
        <v>126.33079847908746</v>
      </c>
      <c r="G82" s="86">
        <v>6838000</v>
      </c>
      <c r="H82" s="86">
        <v>8638513.9000000004</v>
      </c>
    </row>
    <row r="83" spans="1:8" ht="132.75" customHeight="1" x14ac:dyDescent="0.3">
      <c r="A83" s="15" t="s">
        <v>209</v>
      </c>
      <c r="B83" s="38">
        <v>182</v>
      </c>
      <c r="C83" s="38" t="s">
        <v>58</v>
      </c>
      <c r="D83" s="104">
        <v>39</v>
      </c>
      <c r="E83" s="105">
        <v>49.9</v>
      </c>
      <c r="F83" s="61">
        <f t="shared" si="3"/>
        <v>127.94871794871794</v>
      </c>
      <c r="G83" s="86">
        <v>39000</v>
      </c>
      <c r="H83" s="86">
        <v>49912.06</v>
      </c>
    </row>
    <row r="84" spans="1:8" ht="124.5" customHeight="1" x14ac:dyDescent="0.3">
      <c r="A84" s="15" t="s">
        <v>210</v>
      </c>
      <c r="B84" s="38">
        <v>182</v>
      </c>
      <c r="C84" s="38" t="s">
        <v>59</v>
      </c>
      <c r="D84" s="104">
        <v>7236</v>
      </c>
      <c r="E84" s="105">
        <v>8972.6</v>
      </c>
      <c r="F84" s="61">
        <f t="shared" si="3"/>
        <v>123.99944720840243</v>
      </c>
      <c r="G84" s="86">
        <v>7236000</v>
      </c>
      <c r="H84" s="86">
        <v>8972570.3300000001</v>
      </c>
    </row>
    <row r="85" spans="1:8" ht="122.25" customHeight="1" x14ac:dyDescent="0.3">
      <c r="A85" s="15" t="s">
        <v>211</v>
      </c>
      <c r="B85" s="38">
        <v>182</v>
      </c>
      <c r="C85" s="38" t="s">
        <v>60</v>
      </c>
      <c r="D85" s="104">
        <v>0</v>
      </c>
      <c r="E85" s="105">
        <v>-940.3</v>
      </c>
      <c r="F85" s="61"/>
      <c r="G85" s="86">
        <v>0</v>
      </c>
      <c r="H85" s="86">
        <v>-940290.94</v>
      </c>
    </row>
    <row r="86" spans="1:8" ht="37.5" customHeight="1" x14ac:dyDescent="0.3">
      <c r="A86" s="14" t="s">
        <v>93</v>
      </c>
      <c r="B86" s="38">
        <v>182</v>
      </c>
      <c r="C86" s="38" t="s">
        <v>31</v>
      </c>
      <c r="D86" s="104">
        <v>65036</v>
      </c>
      <c r="E86" s="105">
        <f>69297+6.6</f>
        <v>69303.600000000006</v>
      </c>
      <c r="F86" s="61">
        <f t="shared" si="3"/>
        <v>106.56190417614862</v>
      </c>
      <c r="G86" s="86">
        <v>65036000</v>
      </c>
      <c r="H86" s="86">
        <v>69303558.760000005</v>
      </c>
    </row>
    <row r="87" spans="1:8" ht="75.75" customHeight="1" x14ac:dyDescent="0.3">
      <c r="A87" s="14" t="s">
        <v>92</v>
      </c>
      <c r="B87" s="38">
        <v>182</v>
      </c>
      <c r="C87" s="38" t="s">
        <v>32</v>
      </c>
      <c r="D87" s="104">
        <v>32301</v>
      </c>
      <c r="E87" s="105">
        <f>32249.7+7.8</f>
        <v>32257.5</v>
      </c>
      <c r="F87" s="61">
        <f>E87/D87*100</f>
        <v>99.865329246772546</v>
      </c>
      <c r="G87" s="86">
        <v>32301000</v>
      </c>
      <c r="H87" s="86">
        <v>32257501.16</v>
      </c>
    </row>
    <row r="88" spans="1:8" ht="40.5" customHeight="1" x14ac:dyDescent="0.3">
      <c r="A88" s="14" t="s">
        <v>91</v>
      </c>
      <c r="B88" s="38">
        <v>182</v>
      </c>
      <c r="C88" s="38" t="s">
        <v>33</v>
      </c>
      <c r="D88" s="104">
        <v>0</v>
      </c>
      <c r="E88" s="105">
        <v>51.8</v>
      </c>
      <c r="F88" s="61"/>
      <c r="G88" s="86">
        <v>0</v>
      </c>
      <c r="H88" s="86">
        <v>51809.87</v>
      </c>
    </row>
    <row r="89" spans="1:8" ht="27" customHeight="1" x14ac:dyDescent="0.3">
      <c r="A89" s="14" t="s">
        <v>3</v>
      </c>
      <c r="B89" s="38">
        <v>182</v>
      </c>
      <c r="C89" s="38" t="s">
        <v>34</v>
      </c>
      <c r="D89" s="104">
        <v>506</v>
      </c>
      <c r="E89" s="105">
        <v>443.3</v>
      </c>
      <c r="F89" s="61">
        <f t="shared" ref="F89:F100" si="4">E89/D89*100</f>
        <v>87.608695652173921</v>
      </c>
      <c r="G89" s="86">
        <v>506000</v>
      </c>
      <c r="H89" s="86">
        <v>443293.5</v>
      </c>
    </row>
    <row r="90" spans="1:8" ht="45" customHeight="1" x14ac:dyDescent="0.3">
      <c r="A90" s="14" t="s">
        <v>90</v>
      </c>
      <c r="B90" s="38">
        <v>182</v>
      </c>
      <c r="C90" s="38" t="s">
        <v>35</v>
      </c>
      <c r="D90" s="104">
        <v>1539</v>
      </c>
      <c r="E90" s="105">
        <v>1342</v>
      </c>
      <c r="F90" s="61">
        <f t="shared" si="4"/>
        <v>87.199480181936323</v>
      </c>
      <c r="G90" s="86">
        <v>1539000</v>
      </c>
      <c r="H90" s="86">
        <v>1341994.76</v>
      </c>
    </row>
    <row r="91" spans="1:8" ht="58.5" customHeight="1" x14ac:dyDescent="0.3">
      <c r="A91" s="14" t="s">
        <v>89</v>
      </c>
      <c r="B91" s="38">
        <v>182</v>
      </c>
      <c r="C91" s="38" t="s">
        <v>36</v>
      </c>
      <c r="D91" s="104">
        <v>1919</v>
      </c>
      <c r="E91" s="105">
        <v>2617.3000000000002</v>
      </c>
      <c r="F91" s="61">
        <f t="shared" si="4"/>
        <v>136.38874413757168</v>
      </c>
      <c r="G91" s="86">
        <v>1919000</v>
      </c>
      <c r="H91" s="86">
        <v>2617275.0299999998</v>
      </c>
    </row>
    <row r="92" spans="1:8" ht="27" customHeight="1" x14ac:dyDescent="0.3">
      <c r="A92" s="14" t="s">
        <v>88</v>
      </c>
      <c r="B92" s="38">
        <v>182</v>
      </c>
      <c r="C92" s="38" t="s">
        <v>77</v>
      </c>
      <c r="D92" s="104">
        <v>4800</v>
      </c>
      <c r="E92" s="105">
        <f>2883.4</f>
        <v>2883.4</v>
      </c>
      <c r="F92" s="61">
        <f t="shared" si="4"/>
        <v>60.07083333333334</v>
      </c>
      <c r="G92" s="86">
        <v>4800000</v>
      </c>
      <c r="H92" s="86">
        <v>2883384.24</v>
      </c>
    </row>
    <row r="93" spans="1:8" ht="27" customHeight="1" x14ac:dyDescent="0.3">
      <c r="A93" s="14" t="s">
        <v>87</v>
      </c>
      <c r="B93" s="38">
        <v>182</v>
      </c>
      <c r="C93" s="38" t="s">
        <v>78</v>
      </c>
      <c r="D93" s="104">
        <v>3700</v>
      </c>
      <c r="E93" s="105">
        <v>5659.2</v>
      </c>
      <c r="F93" s="61">
        <f t="shared" si="4"/>
        <v>152.95135135135135</v>
      </c>
      <c r="G93" s="86">
        <v>3700000</v>
      </c>
      <c r="H93" s="86">
        <v>5659193.0999999996</v>
      </c>
    </row>
    <row r="94" spans="1:8" ht="43.5" customHeight="1" x14ac:dyDescent="0.3">
      <c r="A94" s="15" t="s">
        <v>4</v>
      </c>
      <c r="B94" s="38">
        <v>182</v>
      </c>
      <c r="C94" s="38" t="s">
        <v>37</v>
      </c>
      <c r="D94" s="106">
        <v>20600</v>
      </c>
      <c r="E94" s="105">
        <v>27516</v>
      </c>
      <c r="F94" s="61">
        <f t="shared" si="4"/>
        <v>133.57281553398059</v>
      </c>
      <c r="G94" s="86">
        <v>20600000</v>
      </c>
      <c r="H94" s="86">
        <v>27516002.949999999</v>
      </c>
    </row>
    <row r="95" spans="1:8" ht="43.5" customHeight="1" x14ac:dyDescent="0.3">
      <c r="A95" s="15" t="s">
        <v>86</v>
      </c>
      <c r="B95" s="38">
        <v>182</v>
      </c>
      <c r="C95" s="38" t="s">
        <v>55</v>
      </c>
      <c r="D95" s="106">
        <v>400</v>
      </c>
      <c r="E95" s="105">
        <v>574.79999999999995</v>
      </c>
      <c r="F95" s="61">
        <f t="shared" si="4"/>
        <v>143.69999999999999</v>
      </c>
      <c r="G95" s="86">
        <v>400000</v>
      </c>
      <c r="H95" s="86">
        <v>574802.93000000005</v>
      </c>
    </row>
    <row r="96" spans="1:8" ht="63" customHeight="1" x14ac:dyDescent="0.3">
      <c r="A96" s="14" t="s">
        <v>85</v>
      </c>
      <c r="B96" s="38">
        <v>182</v>
      </c>
      <c r="C96" s="38" t="s">
        <v>38</v>
      </c>
      <c r="D96" s="104">
        <v>4200</v>
      </c>
      <c r="E96" s="105">
        <f>6156.2+33.2</f>
        <v>6189.4</v>
      </c>
      <c r="F96" s="61">
        <f t="shared" si="4"/>
        <v>147.36666666666667</v>
      </c>
      <c r="G96" s="86">
        <v>4200000</v>
      </c>
      <c r="H96" s="86">
        <v>6189356.3300000001</v>
      </c>
    </row>
    <row r="97" spans="1:8" ht="25.5" customHeight="1" x14ac:dyDescent="0.3">
      <c r="A97" s="19" t="s">
        <v>170</v>
      </c>
      <c r="B97" s="40" t="s">
        <v>25</v>
      </c>
      <c r="C97" s="44"/>
      <c r="D97" s="53">
        <f>SUM(D98:D98)</f>
        <v>0</v>
      </c>
      <c r="E97" s="53">
        <f>SUM(E98:E98)</f>
        <v>5.6</v>
      </c>
      <c r="F97" s="62"/>
      <c r="G97" s="88">
        <f>G98</f>
        <v>0</v>
      </c>
      <c r="H97" s="88">
        <f>H98</f>
        <v>5554.14</v>
      </c>
    </row>
    <row r="98" spans="1:8" s="5" customFormat="1" ht="139.5" customHeight="1" x14ac:dyDescent="0.3">
      <c r="A98" s="77" t="s">
        <v>156</v>
      </c>
      <c r="B98" s="32">
        <v>188</v>
      </c>
      <c r="C98" s="39" t="s">
        <v>129</v>
      </c>
      <c r="D98" s="107">
        <v>0</v>
      </c>
      <c r="E98" s="103">
        <v>5.6</v>
      </c>
      <c r="F98" s="61"/>
      <c r="G98" s="86">
        <v>0</v>
      </c>
      <c r="H98" s="89">
        <v>5554.14</v>
      </c>
    </row>
    <row r="99" spans="1:8" ht="36.75" customHeight="1" x14ac:dyDescent="0.3">
      <c r="A99" s="55" t="s">
        <v>221</v>
      </c>
      <c r="B99" s="28">
        <v>370</v>
      </c>
      <c r="C99" s="23"/>
      <c r="D99" s="57">
        <f>D100</f>
        <v>45</v>
      </c>
      <c r="E99" s="57">
        <f>E100</f>
        <v>91.8</v>
      </c>
      <c r="F99" s="63">
        <f t="shared" si="4"/>
        <v>204</v>
      </c>
      <c r="G99" s="88">
        <f>G100</f>
        <v>45000</v>
      </c>
      <c r="H99" s="88">
        <f>H100</f>
        <v>91817.32</v>
      </c>
    </row>
    <row r="100" spans="1:8" ht="77.25" customHeight="1" x14ac:dyDescent="0.3">
      <c r="A100" s="67" t="s">
        <v>212</v>
      </c>
      <c r="B100" s="29">
        <v>370</v>
      </c>
      <c r="C100" s="68" t="s">
        <v>189</v>
      </c>
      <c r="D100" s="108">
        <v>45</v>
      </c>
      <c r="E100" s="109">
        <v>91.8</v>
      </c>
      <c r="F100" s="61">
        <f t="shared" si="4"/>
        <v>204</v>
      </c>
      <c r="G100" s="86">
        <v>45000</v>
      </c>
      <c r="H100" s="86">
        <v>91817.32</v>
      </c>
    </row>
    <row r="101" spans="1:8" ht="37.5" hidden="1" customHeight="1" x14ac:dyDescent="0.3">
      <c r="A101" s="55" t="s">
        <v>199</v>
      </c>
      <c r="B101" s="28">
        <v>420</v>
      </c>
      <c r="C101" s="23"/>
      <c r="D101" s="57">
        <f>D102</f>
        <v>0</v>
      </c>
      <c r="E101" s="57">
        <f>E102</f>
        <v>0</v>
      </c>
      <c r="F101" s="63"/>
      <c r="G101" s="74"/>
      <c r="H101" s="1"/>
    </row>
    <row r="102" spans="1:8" ht="121.7" hidden="1" customHeight="1" x14ac:dyDescent="0.3">
      <c r="A102" s="67" t="s">
        <v>213</v>
      </c>
      <c r="B102" s="29">
        <v>420</v>
      </c>
      <c r="C102" s="68" t="s">
        <v>190</v>
      </c>
      <c r="D102" s="81">
        <v>0</v>
      </c>
      <c r="E102" s="82">
        <v>0</v>
      </c>
      <c r="F102" s="66"/>
      <c r="G102" s="74"/>
      <c r="H102" s="1"/>
    </row>
    <row r="103" spans="1:8" ht="43.5" customHeight="1" x14ac:dyDescent="0.3">
      <c r="A103" s="55" t="s">
        <v>200</v>
      </c>
      <c r="B103" s="28">
        <v>510</v>
      </c>
      <c r="C103" s="23"/>
      <c r="D103" s="57">
        <f>D104</f>
        <v>0</v>
      </c>
      <c r="E103" s="57">
        <f>E104</f>
        <v>398</v>
      </c>
      <c r="F103" s="63"/>
      <c r="G103" s="88">
        <f>G104</f>
        <v>0</v>
      </c>
      <c r="H103" s="88">
        <f>H104</f>
        <v>398020.51</v>
      </c>
    </row>
    <row r="104" spans="1:8" ht="195.75" customHeight="1" x14ac:dyDescent="0.3">
      <c r="A104" s="67" t="s">
        <v>214</v>
      </c>
      <c r="B104" s="29">
        <v>510</v>
      </c>
      <c r="C104" s="68" t="s">
        <v>191</v>
      </c>
      <c r="D104" s="108">
        <v>0</v>
      </c>
      <c r="E104" s="109">
        <v>398</v>
      </c>
      <c r="F104" s="61"/>
      <c r="G104" s="86">
        <v>0</v>
      </c>
      <c r="H104" s="86">
        <v>398020.51</v>
      </c>
    </row>
    <row r="105" spans="1:8" ht="58.7" customHeight="1" x14ac:dyDescent="0.3">
      <c r="A105" s="55" t="s">
        <v>24</v>
      </c>
      <c r="B105" s="28">
        <v>530</v>
      </c>
      <c r="C105" s="23"/>
      <c r="D105" s="57">
        <f>SUM(D106:D113)</f>
        <v>83059</v>
      </c>
      <c r="E105" s="57">
        <f>SUM(E106:E113)</f>
        <v>227485.30000000002</v>
      </c>
      <c r="F105" s="63" t="s">
        <v>167</v>
      </c>
      <c r="G105" s="88">
        <f>SUM(G106:G113)</f>
        <v>83059000</v>
      </c>
      <c r="H105" s="88">
        <f>SUM(H106:H113)</f>
        <v>227485325.49000001</v>
      </c>
    </row>
    <row r="106" spans="1:8" ht="138" customHeight="1" x14ac:dyDescent="0.3">
      <c r="A106" s="67" t="s">
        <v>248</v>
      </c>
      <c r="B106" s="29">
        <v>530</v>
      </c>
      <c r="C106" s="68" t="s">
        <v>230</v>
      </c>
      <c r="D106" s="108">
        <v>0</v>
      </c>
      <c r="E106" s="109">
        <v>10.5</v>
      </c>
      <c r="F106" s="61"/>
      <c r="G106" s="86">
        <v>0</v>
      </c>
      <c r="H106" s="86">
        <v>10500</v>
      </c>
    </row>
    <row r="107" spans="1:8" ht="150" customHeight="1" x14ac:dyDescent="0.3">
      <c r="A107" s="67" t="s">
        <v>249</v>
      </c>
      <c r="B107" s="29">
        <v>530</v>
      </c>
      <c r="C107" s="68" t="s">
        <v>231</v>
      </c>
      <c r="D107" s="108">
        <v>3</v>
      </c>
      <c r="E107" s="109">
        <v>3</v>
      </c>
      <c r="F107" s="61">
        <f t="shared" ref="F107:F108" si="5">E107/D107*100</f>
        <v>100</v>
      </c>
      <c r="G107" s="86">
        <v>3000</v>
      </c>
      <c r="H107" s="86">
        <v>3000</v>
      </c>
    </row>
    <row r="108" spans="1:8" ht="135.75" customHeight="1" x14ac:dyDescent="0.3">
      <c r="A108" s="67" t="s">
        <v>250</v>
      </c>
      <c r="B108" s="29">
        <v>530</v>
      </c>
      <c r="C108" s="68" t="s">
        <v>232</v>
      </c>
      <c r="D108" s="108">
        <v>1950</v>
      </c>
      <c r="E108" s="109">
        <v>0</v>
      </c>
      <c r="F108" s="61">
        <f t="shared" si="5"/>
        <v>0</v>
      </c>
      <c r="G108" s="86">
        <v>1950000</v>
      </c>
      <c r="H108" s="86">
        <v>0</v>
      </c>
    </row>
    <row r="109" spans="1:8" ht="128.25" customHeight="1" x14ac:dyDescent="0.3">
      <c r="A109" s="67" t="s">
        <v>157</v>
      </c>
      <c r="B109" s="29">
        <v>530</v>
      </c>
      <c r="C109" s="68" t="s">
        <v>135</v>
      </c>
      <c r="D109" s="108">
        <v>100</v>
      </c>
      <c r="E109" s="109">
        <v>0</v>
      </c>
      <c r="F109" s="66">
        <f t="shared" ref="F109:F114" si="6">E109/D109*100</f>
        <v>0</v>
      </c>
      <c r="G109" s="86">
        <v>100000</v>
      </c>
      <c r="H109" s="86">
        <v>0</v>
      </c>
    </row>
    <row r="110" spans="1:8" ht="146.25" customHeight="1" x14ac:dyDescent="0.3">
      <c r="A110" s="67" t="s">
        <v>158</v>
      </c>
      <c r="B110" s="29">
        <v>530</v>
      </c>
      <c r="C110" s="68" t="s">
        <v>136</v>
      </c>
      <c r="D110" s="108">
        <v>2</v>
      </c>
      <c r="E110" s="109">
        <v>0.8</v>
      </c>
      <c r="F110" s="66">
        <f t="shared" si="6"/>
        <v>40</v>
      </c>
      <c r="G110" s="86">
        <v>2000</v>
      </c>
      <c r="H110" s="86">
        <v>750</v>
      </c>
    </row>
    <row r="111" spans="1:8" ht="112.5" customHeight="1" x14ac:dyDescent="0.3">
      <c r="A111" s="67" t="s">
        <v>159</v>
      </c>
      <c r="B111" s="29">
        <v>530</v>
      </c>
      <c r="C111" s="68" t="s">
        <v>137</v>
      </c>
      <c r="D111" s="108">
        <v>1000</v>
      </c>
      <c r="E111" s="109">
        <v>8.8000000000000007</v>
      </c>
      <c r="F111" s="66">
        <f t="shared" si="6"/>
        <v>0.88</v>
      </c>
      <c r="G111" s="86">
        <v>1000000</v>
      </c>
      <c r="H111" s="86">
        <v>8847.5</v>
      </c>
    </row>
    <row r="112" spans="1:8" ht="110.25" customHeight="1" x14ac:dyDescent="0.3">
      <c r="A112" s="67" t="s">
        <v>160</v>
      </c>
      <c r="B112" s="29">
        <v>530</v>
      </c>
      <c r="C112" s="68" t="s">
        <v>138</v>
      </c>
      <c r="D112" s="108">
        <v>4</v>
      </c>
      <c r="E112" s="109">
        <v>1</v>
      </c>
      <c r="F112" s="66">
        <f t="shared" si="6"/>
        <v>25</v>
      </c>
      <c r="G112" s="86">
        <v>4000</v>
      </c>
      <c r="H112" s="86">
        <v>1000</v>
      </c>
    </row>
    <row r="113" spans="1:8" ht="180" customHeight="1" x14ac:dyDescent="0.3">
      <c r="A113" s="3" t="s">
        <v>263</v>
      </c>
      <c r="B113" s="29">
        <v>530</v>
      </c>
      <c r="C113" s="29" t="s">
        <v>76</v>
      </c>
      <c r="D113" s="110">
        <v>80000</v>
      </c>
      <c r="E113" s="109">
        <v>227461.2</v>
      </c>
      <c r="F113" s="66" t="s">
        <v>167</v>
      </c>
      <c r="G113" s="86">
        <v>80000000</v>
      </c>
      <c r="H113" s="86">
        <v>227461227.99000001</v>
      </c>
    </row>
    <row r="114" spans="1:8" ht="30.2" customHeight="1" x14ac:dyDescent="0.3">
      <c r="A114" s="20" t="s">
        <v>22</v>
      </c>
      <c r="B114" s="42" t="s">
        <v>23</v>
      </c>
      <c r="C114" s="43"/>
      <c r="D114" s="56">
        <f>D115+D117+D116</f>
        <v>36715</v>
      </c>
      <c r="E114" s="56">
        <f>E115+E117+E116</f>
        <v>40883.299999999996</v>
      </c>
      <c r="F114" s="60">
        <f t="shared" si="6"/>
        <v>111.35312542557536</v>
      </c>
      <c r="G114" s="88">
        <f>G115+G116+G117</f>
        <v>36715000</v>
      </c>
      <c r="H114" s="88">
        <f>H115+H116+H117</f>
        <v>40883256.769999996</v>
      </c>
    </row>
    <row r="115" spans="1:8" ht="90" customHeight="1" x14ac:dyDescent="0.3">
      <c r="A115" s="16" t="s">
        <v>0</v>
      </c>
      <c r="B115" s="30">
        <v>651</v>
      </c>
      <c r="C115" s="30" t="s">
        <v>17</v>
      </c>
      <c r="D115" s="111">
        <v>36010</v>
      </c>
      <c r="E115" s="103">
        <v>37462.699999999997</v>
      </c>
      <c r="F115" s="61">
        <f t="shared" ref="F115:F143" si="7">E115/D115*100</f>
        <v>104.0341571785615</v>
      </c>
      <c r="G115" s="86">
        <v>36010000</v>
      </c>
      <c r="H115" s="86">
        <v>37462636.729999997</v>
      </c>
    </row>
    <row r="116" spans="1:8" ht="126" customHeight="1" x14ac:dyDescent="0.3">
      <c r="A116" s="16" t="s">
        <v>251</v>
      </c>
      <c r="B116" s="30">
        <v>651</v>
      </c>
      <c r="C116" s="30" t="s">
        <v>233</v>
      </c>
      <c r="D116" s="111">
        <v>0</v>
      </c>
      <c r="E116" s="103">
        <v>0.2</v>
      </c>
      <c r="F116" s="61"/>
      <c r="G116" s="86">
        <v>0</v>
      </c>
      <c r="H116" s="86">
        <v>194.3</v>
      </c>
    </row>
    <row r="117" spans="1:8" ht="60" customHeight="1" x14ac:dyDescent="0.3">
      <c r="A117" s="16" t="s">
        <v>84</v>
      </c>
      <c r="B117" s="30">
        <v>651</v>
      </c>
      <c r="C117" s="30" t="s">
        <v>20</v>
      </c>
      <c r="D117" s="111">
        <v>705</v>
      </c>
      <c r="E117" s="103">
        <v>3420.4</v>
      </c>
      <c r="F117" s="61" t="s">
        <v>167</v>
      </c>
      <c r="G117" s="86">
        <v>705000</v>
      </c>
      <c r="H117" s="86">
        <v>3420425.74</v>
      </c>
    </row>
    <row r="118" spans="1:8" ht="30.2" customHeight="1" x14ac:dyDescent="0.3">
      <c r="A118" s="20" t="s">
        <v>21</v>
      </c>
      <c r="B118" s="42" t="s">
        <v>19</v>
      </c>
      <c r="C118" s="43"/>
      <c r="D118" s="56">
        <f>D119+D120</f>
        <v>700</v>
      </c>
      <c r="E118" s="56">
        <f>E119+E120</f>
        <v>1014.2</v>
      </c>
      <c r="F118" s="60">
        <f t="shared" ref="F118:F121" si="8">E118/D118*100</f>
        <v>144.88571428571427</v>
      </c>
      <c r="G118" s="88">
        <f>G119+G120</f>
        <v>700000</v>
      </c>
      <c r="H118" s="88">
        <f>H119+H120</f>
        <v>1014241.52</v>
      </c>
    </row>
    <row r="119" spans="1:8" ht="92.25" customHeight="1" x14ac:dyDescent="0.3">
      <c r="A119" s="67" t="s">
        <v>0</v>
      </c>
      <c r="B119" s="69" t="s">
        <v>19</v>
      </c>
      <c r="C119" s="29" t="s">
        <v>17</v>
      </c>
      <c r="D119" s="108">
        <v>700</v>
      </c>
      <c r="E119" s="109">
        <v>788.9</v>
      </c>
      <c r="F119" s="61">
        <f t="shared" si="7"/>
        <v>112.7</v>
      </c>
      <c r="G119" s="86">
        <v>700000</v>
      </c>
      <c r="H119" s="86">
        <v>788960.61</v>
      </c>
    </row>
    <row r="120" spans="1:8" ht="64.5" customHeight="1" x14ac:dyDescent="0.3">
      <c r="A120" s="16" t="s">
        <v>84</v>
      </c>
      <c r="B120" s="30">
        <v>652</v>
      </c>
      <c r="C120" s="30" t="s">
        <v>20</v>
      </c>
      <c r="D120" s="108">
        <v>0</v>
      </c>
      <c r="E120" s="109">
        <v>225.3</v>
      </c>
      <c r="F120" s="61"/>
      <c r="G120" s="86">
        <v>0</v>
      </c>
      <c r="H120" s="86">
        <v>225280.91</v>
      </c>
    </row>
    <row r="121" spans="1:8" ht="33.75" customHeight="1" x14ac:dyDescent="0.3">
      <c r="A121" s="18" t="s">
        <v>240</v>
      </c>
      <c r="B121" s="45" t="s">
        <v>234</v>
      </c>
      <c r="C121" s="46"/>
      <c r="D121" s="52">
        <f>D122</f>
        <v>20</v>
      </c>
      <c r="E121" s="52">
        <f>E122</f>
        <v>20</v>
      </c>
      <c r="F121" s="63">
        <f t="shared" si="8"/>
        <v>100</v>
      </c>
      <c r="G121" s="88">
        <f>G122</f>
        <v>20000</v>
      </c>
      <c r="H121" s="88">
        <f>H122</f>
        <v>20000</v>
      </c>
    </row>
    <row r="122" spans="1:8" ht="147" customHeight="1" x14ac:dyDescent="0.3">
      <c r="A122" s="67" t="s">
        <v>252</v>
      </c>
      <c r="B122" s="69" t="s">
        <v>234</v>
      </c>
      <c r="C122" s="29" t="s">
        <v>235</v>
      </c>
      <c r="D122" s="108">
        <v>20</v>
      </c>
      <c r="E122" s="109">
        <v>20</v>
      </c>
      <c r="F122" s="61">
        <f t="shared" si="7"/>
        <v>100</v>
      </c>
      <c r="G122" s="86">
        <v>20000</v>
      </c>
      <c r="H122" s="86">
        <v>20000</v>
      </c>
    </row>
    <row r="123" spans="1:8" ht="54" customHeight="1" x14ac:dyDescent="0.3">
      <c r="A123" s="18" t="s">
        <v>201</v>
      </c>
      <c r="B123" s="45" t="s">
        <v>197</v>
      </c>
      <c r="C123" s="46"/>
      <c r="D123" s="57">
        <f>SUM(D124:D144)</f>
        <v>1201</v>
      </c>
      <c r="E123" s="57">
        <f>SUM(E124:E144)</f>
        <v>1465</v>
      </c>
      <c r="F123" s="63">
        <f t="shared" si="7"/>
        <v>121.98168193172356</v>
      </c>
      <c r="G123" s="88">
        <f>SUM(G124:G144)</f>
        <v>1201000</v>
      </c>
      <c r="H123" s="88">
        <f>SUM(H124:H144)</f>
        <v>1464953.5</v>
      </c>
    </row>
    <row r="124" spans="1:8" ht="144.75" customHeight="1" x14ac:dyDescent="0.3">
      <c r="A124" s="67" t="s">
        <v>218</v>
      </c>
      <c r="B124" s="69" t="s">
        <v>197</v>
      </c>
      <c r="C124" s="29" t="s">
        <v>139</v>
      </c>
      <c r="D124" s="108">
        <v>11</v>
      </c>
      <c r="E124" s="109">
        <v>19.3</v>
      </c>
      <c r="F124" s="61">
        <f t="shared" si="7"/>
        <v>175.45454545454547</v>
      </c>
      <c r="G124" s="86">
        <v>11000</v>
      </c>
      <c r="H124" s="86">
        <v>19279.04</v>
      </c>
    </row>
    <row r="125" spans="1:8" ht="94.5" customHeight="1" x14ac:dyDescent="0.3">
      <c r="A125" s="67" t="s">
        <v>253</v>
      </c>
      <c r="B125" s="69" t="s">
        <v>197</v>
      </c>
      <c r="C125" s="29" t="s">
        <v>236</v>
      </c>
      <c r="D125" s="108">
        <v>12</v>
      </c>
      <c r="E125" s="109">
        <v>15</v>
      </c>
      <c r="F125" s="61">
        <f t="shared" si="7"/>
        <v>125</v>
      </c>
      <c r="G125" s="86">
        <v>12000</v>
      </c>
      <c r="H125" s="86">
        <v>15000</v>
      </c>
    </row>
    <row r="126" spans="1:8" ht="191.25" customHeight="1" x14ac:dyDescent="0.3">
      <c r="A126" s="67" t="s">
        <v>254</v>
      </c>
      <c r="B126" s="69" t="s">
        <v>197</v>
      </c>
      <c r="C126" s="29" t="s">
        <v>193</v>
      </c>
      <c r="D126" s="108">
        <v>12</v>
      </c>
      <c r="E126" s="109">
        <v>12</v>
      </c>
      <c r="F126" s="61">
        <f t="shared" si="7"/>
        <v>100</v>
      </c>
      <c r="G126" s="86">
        <v>12000</v>
      </c>
      <c r="H126" s="86">
        <v>12000</v>
      </c>
    </row>
    <row r="127" spans="1:8" ht="154.5" customHeight="1" x14ac:dyDescent="0.3">
      <c r="A127" s="67" t="s">
        <v>161</v>
      </c>
      <c r="B127" s="69" t="s">
        <v>197</v>
      </c>
      <c r="C127" s="29" t="s">
        <v>140</v>
      </c>
      <c r="D127" s="108">
        <v>11</v>
      </c>
      <c r="E127" s="109">
        <v>21.9</v>
      </c>
      <c r="F127" s="61">
        <f t="shared" si="7"/>
        <v>199.09090909090907</v>
      </c>
      <c r="G127" s="86">
        <v>11000</v>
      </c>
      <c r="H127" s="86">
        <v>21877.5</v>
      </c>
    </row>
    <row r="128" spans="1:8" ht="201" customHeight="1" x14ac:dyDescent="0.3">
      <c r="A128" s="67" t="s">
        <v>162</v>
      </c>
      <c r="B128" s="69" t="s">
        <v>197</v>
      </c>
      <c r="C128" s="29" t="s">
        <v>141</v>
      </c>
      <c r="D128" s="108">
        <v>0</v>
      </c>
      <c r="E128" s="109">
        <v>13.2</v>
      </c>
      <c r="F128" s="61"/>
      <c r="G128" s="86">
        <v>0</v>
      </c>
      <c r="H128" s="86">
        <v>13197.13</v>
      </c>
    </row>
    <row r="129" spans="1:8" ht="123.75" customHeight="1" x14ac:dyDescent="0.3">
      <c r="A129" s="67" t="s">
        <v>163</v>
      </c>
      <c r="B129" s="69" t="s">
        <v>197</v>
      </c>
      <c r="C129" s="29" t="s">
        <v>142</v>
      </c>
      <c r="D129" s="108">
        <v>47</v>
      </c>
      <c r="E129" s="109">
        <v>82</v>
      </c>
      <c r="F129" s="61">
        <f t="shared" si="7"/>
        <v>174.468085106383</v>
      </c>
      <c r="G129" s="86">
        <v>47000</v>
      </c>
      <c r="H129" s="86">
        <v>82000</v>
      </c>
    </row>
    <row r="130" spans="1:8" ht="127.5" customHeight="1" x14ac:dyDescent="0.3">
      <c r="A130" s="67" t="s">
        <v>216</v>
      </c>
      <c r="B130" s="69" t="s">
        <v>197</v>
      </c>
      <c r="C130" s="29" t="s">
        <v>194</v>
      </c>
      <c r="D130" s="108">
        <v>12</v>
      </c>
      <c r="E130" s="109">
        <v>14</v>
      </c>
      <c r="F130" s="61">
        <f t="shared" si="7"/>
        <v>116.66666666666667</v>
      </c>
      <c r="G130" s="86">
        <v>12000</v>
      </c>
      <c r="H130" s="86">
        <v>14000</v>
      </c>
    </row>
    <row r="131" spans="1:8" ht="107.25" customHeight="1" x14ac:dyDescent="0.3">
      <c r="A131" s="67" t="s">
        <v>255</v>
      </c>
      <c r="B131" s="69" t="s">
        <v>197</v>
      </c>
      <c r="C131" s="29" t="s">
        <v>143</v>
      </c>
      <c r="D131" s="108">
        <v>0</v>
      </c>
      <c r="E131" s="109">
        <v>0.3</v>
      </c>
      <c r="F131" s="61"/>
      <c r="G131" s="86">
        <v>0</v>
      </c>
      <c r="H131" s="86">
        <v>300</v>
      </c>
    </row>
    <row r="132" spans="1:8" ht="136.5" customHeight="1" x14ac:dyDescent="0.3">
      <c r="A132" s="67" t="s">
        <v>176</v>
      </c>
      <c r="B132" s="69" t="s">
        <v>197</v>
      </c>
      <c r="C132" s="29" t="s">
        <v>172</v>
      </c>
      <c r="D132" s="108">
        <v>13</v>
      </c>
      <c r="E132" s="109">
        <v>18</v>
      </c>
      <c r="F132" s="61">
        <f t="shared" si="7"/>
        <v>138.46153846153845</v>
      </c>
      <c r="G132" s="86">
        <v>13000</v>
      </c>
      <c r="H132" s="86">
        <v>18000</v>
      </c>
    </row>
    <row r="133" spans="1:8" ht="136.5" customHeight="1" x14ac:dyDescent="0.3">
      <c r="A133" s="67" t="s">
        <v>217</v>
      </c>
      <c r="B133" s="69" t="s">
        <v>197</v>
      </c>
      <c r="C133" s="29" t="s">
        <v>195</v>
      </c>
      <c r="D133" s="108">
        <v>385</v>
      </c>
      <c r="E133" s="109">
        <v>385</v>
      </c>
      <c r="F133" s="61">
        <f t="shared" si="7"/>
        <v>100</v>
      </c>
      <c r="G133" s="86">
        <v>385000</v>
      </c>
      <c r="H133" s="86">
        <v>385000</v>
      </c>
    </row>
    <row r="134" spans="1:8" ht="105.75" customHeight="1" x14ac:dyDescent="0.3">
      <c r="A134" s="67" t="s">
        <v>256</v>
      </c>
      <c r="B134" s="69" t="s">
        <v>197</v>
      </c>
      <c r="C134" s="29" t="s">
        <v>237</v>
      </c>
      <c r="D134" s="108">
        <v>20</v>
      </c>
      <c r="E134" s="109">
        <v>38</v>
      </c>
      <c r="F134" s="61">
        <f t="shared" si="7"/>
        <v>190</v>
      </c>
      <c r="G134" s="86">
        <v>20000</v>
      </c>
      <c r="H134" s="86">
        <v>38000</v>
      </c>
    </row>
    <row r="135" spans="1:8" ht="162" customHeight="1" x14ac:dyDescent="0.3">
      <c r="A135" s="67" t="s">
        <v>164</v>
      </c>
      <c r="B135" s="69" t="s">
        <v>197</v>
      </c>
      <c r="C135" s="29" t="s">
        <v>144</v>
      </c>
      <c r="D135" s="108">
        <v>0</v>
      </c>
      <c r="E135" s="109">
        <v>4</v>
      </c>
      <c r="F135" s="61"/>
      <c r="G135" s="86">
        <v>0</v>
      </c>
      <c r="H135" s="86">
        <v>4008.16</v>
      </c>
    </row>
    <row r="136" spans="1:8" ht="155.25" customHeight="1" x14ac:dyDescent="0.3">
      <c r="A136" s="67" t="s">
        <v>165</v>
      </c>
      <c r="B136" s="69" t="s">
        <v>197</v>
      </c>
      <c r="C136" s="29" t="s">
        <v>145</v>
      </c>
      <c r="D136" s="108">
        <v>10</v>
      </c>
      <c r="E136" s="109">
        <v>14.8</v>
      </c>
      <c r="F136" s="61">
        <f t="shared" si="7"/>
        <v>148</v>
      </c>
      <c r="G136" s="86">
        <v>10000</v>
      </c>
      <c r="H136" s="86">
        <v>14806.03</v>
      </c>
    </row>
    <row r="137" spans="1:8" ht="186.75" customHeight="1" x14ac:dyDescent="0.3">
      <c r="A137" s="67" t="s">
        <v>215</v>
      </c>
      <c r="B137" s="69" t="s">
        <v>197</v>
      </c>
      <c r="C137" s="29" t="s">
        <v>192</v>
      </c>
      <c r="D137" s="108">
        <v>70</v>
      </c>
      <c r="E137" s="109">
        <v>70</v>
      </c>
      <c r="F137" s="61">
        <f t="shared" si="7"/>
        <v>100</v>
      </c>
      <c r="G137" s="86">
        <v>70000</v>
      </c>
      <c r="H137" s="86">
        <v>70000</v>
      </c>
    </row>
    <row r="138" spans="1:8" ht="106.5" customHeight="1" x14ac:dyDescent="0.3">
      <c r="A138" s="67" t="s">
        <v>166</v>
      </c>
      <c r="B138" s="69" t="s">
        <v>197</v>
      </c>
      <c r="C138" s="29" t="s">
        <v>146</v>
      </c>
      <c r="D138" s="108">
        <v>12</v>
      </c>
      <c r="E138" s="109">
        <v>17.399999999999999</v>
      </c>
      <c r="F138" s="61">
        <f t="shared" si="7"/>
        <v>145</v>
      </c>
      <c r="G138" s="86">
        <v>12000</v>
      </c>
      <c r="H138" s="86">
        <v>17389</v>
      </c>
    </row>
    <row r="139" spans="1:8" ht="174.75" customHeight="1" x14ac:dyDescent="0.3">
      <c r="A139" s="67" t="s">
        <v>257</v>
      </c>
      <c r="B139" s="69" t="s">
        <v>197</v>
      </c>
      <c r="C139" s="29" t="s">
        <v>238</v>
      </c>
      <c r="D139" s="108">
        <v>4</v>
      </c>
      <c r="E139" s="109">
        <v>4</v>
      </c>
      <c r="F139" s="61">
        <f t="shared" si="7"/>
        <v>100</v>
      </c>
      <c r="G139" s="86">
        <v>4000</v>
      </c>
      <c r="H139" s="86">
        <v>4000</v>
      </c>
    </row>
    <row r="140" spans="1:8" ht="95.25" customHeight="1" x14ac:dyDescent="0.3">
      <c r="A140" s="67" t="s">
        <v>258</v>
      </c>
      <c r="B140" s="69" t="s">
        <v>197</v>
      </c>
      <c r="C140" s="29" t="s">
        <v>196</v>
      </c>
      <c r="D140" s="108">
        <v>6</v>
      </c>
      <c r="E140" s="109">
        <v>14</v>
      </c>
      <c r="F140" s="61" t="s">
        <v>167</v>
      </c>
      <c r="G140" s="86">
        <v>6000</v>
      </c>
      <c r="H140" s="86">
        <v>14000</v>
      </c>
    </row>
    <row r="141" spans="1:8" ht="125.25" customHeight="1" x14ac:dyDescent="0.3">
      <c r="A141" s="67" t="s">
        <v>219</v>
      </c>
      <c r="B141" s="69" t="s">
        <v>197</v>
      </c>
      <c r="C141" s="29" t="s">
        <v>198</v>
      </c>
      <c r="D141" s="108">
        <v>0</v>
      </c>
      <c r="E141" s="109">
        <v>12</v>
      </c>
      <c r="F141" s="61"/>
      <c r="G141" s="86">
        <v>0</v>
      </c>
      <c r="H141" s="86">
        <v>12000</v>
      </c>
    </row>
    <row r="142" spans="1:8" ht="126.75" customHeight="1" x14ac:dyDescent="0.3">
      <c r="A142" s="67" t="s">
        <v>259</v>
      </c>
      <c r="B142" s="69" t="s">
        <v>197</v>
      </c>
      <c r="C142" s="29" t="s">
        <v>239</v>
      </c>
      <c r="D142" s="108">
        <v>0</v>
      </c>
      <c r="E142" s="109">
        <v>0.5</v>
      </c>
      <c r="F142" s="61"/>
      <c r="G142" s="86">
        <v>0</v>
      </c>
      <c r="H142" s="86">
        <v>500</v>
      </c>
    </row>
    <row r="143" spans="1:8" ht="112.5" customHeight="1" x14ac:dyDescent="0.3">
      <c r="A143" s="67" t="s">
        <v>220</v>
      </c>
      <c r="B143" s="69" t="s">
        <v>197</v>
      </c>
      <c r="C143" s="29" t="s">
        <v>138</v>
      </c>
      <c r="D143" s="108">
        <v>576</v>
      </c>
      <c r="E143" s="109">
        <v>711.1</v>
      </c>
      <c r="F143" s="61">
        <f t="shared" si="7"/>
        <v>123.45486111111113</v>
      </c>
      <c r="G143" s="86">
        <v>576000</v>
      </c>
      <c r="H143" s="86">
        <v>711096.64</v>
      </c>
    </row>
    <row r="144" spans="1:8" ht="144.75" customHeight="1" x14ac:dyDescent="0.3">
      <c r="A144" s="67" t="s">
        <v>177</v>
      </c>
      <c r="B144" s="69" t="s">
        <v>197</v>
      </c>
      <c r="C144" s="29" t="s">
        <v>173</v>
      </c>
      <c r="D144" s="108">
        <v>0</v>
      </c>
      <c r="E144" s="109">
        <v>-1.5</v>
      </c>
      <c r="F144" s="61"/>
      <c r="G144" s="86">
        <v>0</v>
      </c>
      <c r="H144" s="86">
        <v>-1500</v>
      </c>
    </row>
    <row r="145" spans="7:8" x14ac:dyDescent="0.3">
      <c r="G145" s="86">
        <f>G10+G61+G70+G74+G97+G99+G103+G105+G114+G118+G121+G123</f>
        <v>6468495664.1800003</v>
      </c>
      <c r="H145" s="86">
        <f>H10+H61+H70+H74+H97+H99+H103+H105+H114+H118+H121+H123</f>
        <v>7875989259.0300007</v>
      </c>
    </row>
    <row r="147" spans="7:8" x14ac:dyDescent="0.3">
      <c r="G147" s="86">
        <v>6468495664.1800003</v>
      </c>
      <c r="H147" s="86">
        <v>7875989259.0299997</v>
      </c>
    </row>
    <row r="149" spans="7:8" x14ac:dyDescent="0.3">
      <c r="G149" s="86">
        <f>G147-G145</f>
        <v>0</v>
      </c>
      <c r="H149" s="86">
        <f>H147-H145</f>
        <v>0</v>
      </c>
    </row>
  </sheetData>
  <autoFilter ref="A7:F120" xr:uid="{00000000-0009-0000-0000-000000000000}">
    <filterColumn colId="4">
      <colorFilter dxfId="0" cellColor="0"/>
    </filterColumn>
  </autoFilter>
  <mergeCells count="8">
    <mergeCell ref="A1:F1"/>
    <mergeCell ref="F6:F7"/>
    <mergeCell ref="A6:A7"/>
    <mergeCell ref="A2:F2"/>
    <mergeCell ref="A3:F3"/>
    <mergeCell ref="A4:F4"/>
    <mergeCell ref="B6:C6"/>
    <mergeCell ref="D6:D7"/>
  </mergeCells>
  <phoneticPr fontId="0" type="noConversion"/>
  <pageMargins left="0.59055118110236227" right="0.19685039370078741" top="0.39370078740157483" bottom="0.19685039370078741" header="0.51181102362204722" footer="0.51181102362204722"/>
  <pageSetup paperSize="9" scale="68" fitToHeight="0" orientation="portrait"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 1</vt:lpstr>
      <vt:lpstr>'Прил. 1'!Заголовки_для_печати</vt:lpstr>
      <vt:lpstr>'Прил. 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Вандрей Сергей Александрович</cp:lastModifiedBy>
  <cp:lastPrinted>2025-01-22T11:15:30Z</cp:lastPrinted>
  <dcterms:created xsi:type="dcterms:W3CDTF">1996-10-08T23:32:33Z</dcterms:created>
  <dcterms:modified xsi:type="dcterms:W3CDTF">2025-03-14T11:18:22Z</dcterms:modified>
</cp:coreProperties>
</file>